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externalReferences>
    <externalReference r:id="rId2"/>
  </externalReferences>
  <calcPr calcId="152511"/>
</workbook>
</file>

<file path=xl/calcChain.xml><?xml version="1.0" encoding="utf-8"?>
<calcChain xmlns="http://schemas.openxmlformats.org/spreadsheetml/2006/main">
  <c r="G13" i="2" l="1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12" i="2"/>
  <c r="E41" i="2"/>
  <c r="F41" i="2"/>
  <c r="E42" i="2"/>
  <c r="F42" i="2"/>
  <c r="E43" i="2"/>
  <c r="F43" i="2"/>
  <c r="E44" i="2"/>
  <c r="G44" i="2" s="1"/>
  <c r="F44" i="2"/>
  <c r="E45" i="2"/>
  <c r="F45" i="2"/>
  <c r="E46" i="2"/>
  <c r="G46" i="2" s="1"/>
  <c r="F46" i="2"/>
  <c r="E47" i="2"/>
  <c r="F47" i="2"/>
  <c r="E48" i="2"/>
  <c r="G48" i="2" s="1"/>
  <c r="F48" i="2"/>
  <c r="E49" i="2"/>
  <c r="F49" i="2"/>
  <c r="E50" i="2"/>
  <c r="F50" i="2"/>
  <c r="E51" i="2"/>
  <c r="F51" i="2"/>
  <c r="E52" i="2"/>
  <c r="G52" i="2" s="1"/>
  <c r="F52" i="2"/>
  <c r="E53" i="2"/>
  <c r="F53" i="2"/>
  <c r="E54" i="2"/>
  <c r="G54" i="2" s="1"/>
  <c r="F54" i="2"/>
  <c r="E55" i="2"/>
  <c r="F55" i="2"/>
  <c r="E56" i="2"/>
  <c r="G56" i="2" s="1"/>
  <c r="F56" i="2"/>
  <c r="E57" i="2"/>
  <c r="F57" i="2"/>
  <c r="E58" i="2"/>
  <c r="F58" i="2"/>
  <c r="E59" i="2"/>
  <c r="F59" i="2"/>
  <c r="E60" i="2"/>
  <c r="G60" i="2" s="1"/>
  <c r="F60" i="2"/>
  <c r="E61" i="2"/>
  <c r="F61" i="2"/>
  <c r="E62" i="2"/>
  <c r="G62" i="2" s="1"/>
  <c r="F62" i="2"/>
  <c r="E63" i="2"/>
  <c r="F63" i="2"/>
  <c r="E64" i="2"/>
  <c r="G64" i="2" s="1"/>
  <c r="F64" i="2"/>
  <c r="E65" i="2"/>
  <c r="F65" i="2"/>
  <c r="E66" i="2"/>
  <c r="F66" i="2"/>
  <c r="E67" i="2"/>
  <c r="F67" i="2"/>
  <c r="E68" i="2"/>
  <c r="G68" i="2" s="1"/>
  <c r="F68" i="2"/>
  <c r="E69" i="2"/>
  <c r="F69" i="2"/>
  <c r="E70" i="2"/>
  <c r="G70" i="2" s="1"/>
  <c r="F70" i="2"/>
  <c r="E71" i="2"/>
  <c r="F71" i="2"/>
  <c r="E72" i="2"/>
  <c r="G72" i="2" s="1"/>
  <c r="F72" i="2"/>
  <c r="E73" i="2"/>
  <c r="F73" i="2"/>
  <c r="E74" i="2"/>
  <c r="F74" i="2"/>
  <c r="E75" i="2"/>
  <c r="F75" i="2"/>
  <c r="E76" i="2"/>
  <c r="G76" i="2" s="1"/>
  <c r="F76" i="2"/>
  <c r="E77" i="2"/>
  <c r="F77" i="2"/>
  <c r="E78" i="2"/>
  <c r="F78" i="2"/>
  <c r="E79" i="2"/>
  <c r="F79" i="2"/>
  <c r="E80" i="2"/>
  <c r="G80" i="2" s="1"/>
  <c r="F80" i="2"/>
  <c r="E81" i="2"/>
  <c r="F81" i="2"/>
  <c r="E82" i="2"/>
  <c r="F82" i="2"/>
  <c r="E83" i="2"/>
  <c r="F83" i="2"/>
  <c r="E84" i="2"/>
  <c r="G84" i="2" s="1"/>
  <c r="F84" i="2"/>
  <c r="E85" i="2"/>
  <c r="F85" i="2"/>
  <c r="E86" i="2"/>
  <c r="G86" i="2" s="1"/>
  <c r="F86" i="2"/>
  <c r="E87" i="2"/>
  <c r="F87" i="2"/>
  <c r="E88" i="2"/>
  <c r="G88" i="2" s="1"/>
  <c r="F88" i="2"/>
  <c r="E89" i="2"/>
  <c r="F89" i="2"/>
  <c r="E90" i="2"/>
  <c r="F90" i="2"/>
  <c r="E91" i="2"/>
  <c r="F91" i="2"/>
  <c r="E92" i="2"/>
  <c r="G92" i="2" s="1"/>
  <c r="F92" i="2"/>
  <c r="E93" i="2"/>
  <c r="F93" i="2"/>
  <c r="E94" i="2"/>
  <c r="G94" i="2" s="1"/>
  <c r="F94" i="2"/>
  <c r="E95" i="2"/>
  <c r="F95" i="2"/>
  <c r="E96" i="2"/>
  <c r="G96" i="2" s="1"/>
  <c r="F96" i="2"/>
  <c r="E97" i="2"/>
  <c r="F97" i="2"/>
  <c r="E98" i="2"/>
  <c r="F98" i="2"/>
  <c r="E99" i="2"/>
  <c r="F99" i="2"/>
  <c r="E100" i="2"/>
  <c r="G100" i="2" s="1"/>
  <c r="F100" i="2"/>
  <c r="E101" i="2"/>
  <c r="F101" i="2"/>
  <c r="E102" i="2"/>
  <c r="G102" i="2" s="1"/>
  <c r="F102" i="2"/>
  <c r="E103" i="2"/>
  <c r="F103" i="2"/>
  <c r="E104" i="2"/>
  <c r="G104" i="2" s="1"/>
  <c r="F104" i="2"/>
  <c r="E105" i="2"/>
  <c r="F105" i="2"/>
  <c r="E106" i="2"/>
  <c r="F106" i="2"/>
  <c r="E107" i="2"/>
  <c r="F107" i="2"/>
  <c r="E108" i="2"/>
  <c r="G108" i="2" s="1"/>
  <c r="F108" i="2"/>
  <c r="E109" i="2"/>
  <c r="F109" i="2"/>
  <c r="E110" i="2"/>
  <c r="G110" i="2" s="1"/>
  <c r="F110" i="2"/>
  <c r="E111" i="2"/>
  <c r="F111" i="2"/>
  <c r="E112" i="2"/>
  <c r="G112" i="2" s="1"/>
  <c r="F112" i="2"/>
  <c r="E113" i="2"/>
  <c r="F113" i="2"/>
  <c r="E114" i="2"/>
  <c r="F114" i="2"/>
  <c r="E115" i="2"/>
  <c r="F115" i="2"/>
  <c r="E116" i="2"/>
  <c r="G116" i="2" s="1"/>
  <c r="F116" i="2"/>
  <c r="E117" i="2"/>
  <c r="F117" i="2"/>
  <c r="E118" i="2"/>
  <c r="G118" i="2" s="1"/>
  <c r="F118" i="2"/>
  <c r="E119" i="2"/>
  <c r="F119" i="2"/>
  <c r="E120" i="2"/>
  <c r="G120" i="2" s="1"/>
  <c r="F120" i="2"/>
  <c r="E121" i="2"/>
  <c r="F121" i="2"/>
  <c r="E122" i="2"/>
  <c r="F122" i="2"/>
  <c r="E123" i="2"/>
  <c r="F123" i="2"/>
  <c r="E124" i="2"/>
  <c r="G124" i="2" s="1"/>
  <c r="F124" i="2"/>
  <c r="E125" i="2"/>
  <c r="F125" i="2"/>
  <c r="E126" i="2"/>
  <c r="G126" i="2" s="1"/>
  <c r="F126" i="2"/>
  <c r="E127" i="2"/>
  <c r="F127" i="2"/>
  <c r="E128" i="2"/>
  <c r="G128" i="2" s="1"/>
  <c r="F128" i="2"/>
  <c r="E129" i="2"/>
  <c r="F129" i="2"/>
  <c r="E130" i="2"/>
  <c r="F130" i="2"/>
  <c r="E131" i="2"/>
  <c r="F131" i="2"/>
  <c r="E132" i="2"/>
  <c r="G132" i="2" s="1"/>
  <c r="F132" i="2"/>
  <c r="E133" i="2"/>
  <c r="F133" i="2"/>
  <c r="E134" i="2"/>
  <c r="G134" i="2" s="1"/>
  <c r="F134" i="2"/>
  <c r="E135" i="2"/>
  <c r="F135" i="2"/>
  <c r="E136" i="2"/>
  <c r="G136" i="2" s="1"/>
  <c r="F136" i="2"/>
  <c r="E137" i="2"/>
  <c r="F137" i="2"/>
  <c r="E138" i="2"/>
  <c r="F138" i="2"/>
  <c r="E139" i="2"/>
  <c r="F139" i="2"/>
  <c r="E140" i="2"/>
  <c r="G140" i="2" s="1"/>
  <c r="F140" i="2"/>
  <c r="E141" i="2"/>
  <c r="F141" i="2"/>
  <c r="E142" i="2"/>
  <c r="F142" i="2"/>
  <c r="E143" i="2"/>
  <c r="F143" i="2"/>
  <c r="E144" i="2"/>
  <c r="G144" i="2" s="1"/>
  <c r="F144" i="2"/>
  <c r="E145" i="2"/>
  <c r="F145" i="2"/>
  <c r="E146" i="2"/>
  <c r="F146" i="2"/>
  <c r="E147" i="2"/>
  <c r="F147" i="2"/>
  <c r="E148" i="2"/>
  <c r="G148" i="2" s="1"/>
  <c r="F148" i="2"/>
  <c r="E149" i="2"/>
  <c r="F149" i="2"/>
  <c r="E150" i="2"/>
  <c r="G150" i="2" s="1"/>
  <c r="F150" i="2"/>
  <c r="E151" i="2"/>
  <c r="F151" i="2"/>
  <c r="E152" i="2"/>
  <c r="G152" i="2" s="1"/>
  <c r="F152" i="2"/>
  <c r="E153" i="2"/>
  <c r="F153" i="2"/>
  <c r="E154" i="2"/>
  <c r="F154" i="2"/>
  <c r="E155" i="2"/>
  <c r="F155" i="2"/>
  <c r="E156" i="2"/>
  <c r="G156" i="2" s="1"/>
  <c r="F156" i="2"/>
  <c r="E157" i="2"/>
  <c r="F157" i="2"/>
  <c r="E158" i="2"/>
  <c r="G158" i="2" s="1"/>
  <c r="F158" i="2"/>
  <c r="E159" i="2"/>
  <c r="F159" i="2"/>
  <c r="E160" i="2"/>
  <c r="G160" i="2" s="1"/>
  <c r="F160" i="2"/>
  <c r="E161" i="2"/>
  <c r="F161" i="2"/>
  <c r="E162" i="2"/>
  <c r="F162" i="2"/>
  <c r="E163" i="2"/>
  <c r="F163" i="2"/>
  <c r="E164" i="2"/>
  <c r="G164" i="2" s="1"/>
  <c r="F164" i="2"/>
  <c r="E165" i="2"/>
  <c r="F165" i="2"/>
  <c r="E166" i="2"/>
  <c r="G166" i="2" s="1"/>
  <c r="F166" i="2"/>
  <c r="E167" i="2"/>
  <c r="F167" i="2"/>
  <c r="E168" i="2"/>
  <c r="G168" i="2" s="1"/>
  <c r="F168" i="2"/>
  <c r="E169" i="2"/>
  <c r="F169" i="2"/>
  <c r="E170" i="2"/>
  <c r="F170" i="2"/>
  <c r="E171" i="2"/>
  <c r="F171" i="2"/>
  <c r="E172" i="2"/>
  <c r="G172" i="2" s="1"/>
  <c r="F172" i="2"/>
  <c r="G171" i="2" l="1"/>
  <c r="G155" i="2"/>
  <c r="G131" i="2"/>
  <c r="G159" i="2"/>
  <c r="G135" i="2"/>
  <c r="G139" i="2"/>
  <c r="G151" i="2"/>
  <c r="G127" i="2"/>
  <c r="G163" i="2"/>
  <c r="G143" i="2"/>
  <c r="G119" i="2"/>
  <c r="G167" i="2"/>
  <c r="G147" i="2"/>
  <c r="G123" i="2"/>
  <c r="G142" i="2"/>
  <c r="G78" i="2"/>
  <c r="G165" i="2"/>
  <c r="G157" i="2"/>
  <c r="G153" i="2"/>
  <c r="G145" i="2"/>
  <c r="G141" i="2"/>
  <c r="G137" i="2"/>
  <c r="G133" i="2"/>
  <c r="G129" i="2"/>
  <c r="G125" i="2"/>
  <c r="G121" i="2"/>
  <c r="G117" i="2"/>
  <c r="G113" i="2"/>
  <c r="G109" i="2"/>
  <c r="G105" i="2"/>
  <c r="G101" i="2"/>
  <c r="G97" i="2"/>
  <c r="G93" i="2"/>
  <c r="G89" i="2"/>
  <c r="G85" i="2"/>
  <c r="G81" i="2"/>
  <c r="G77" i="2"/>
  <c r="G73" i="2"/>
  <c r="G69" i="2"/>
  <c r="G65" i="2"/>
  <c r="G61" i="2"/>
  <c r="G57" i="2"/>
  <c r="G53" i="2"/>
  <c r="G49" i="2"/>
  <c r="G45" i="2"/>
  <c r="G41" i="2"/>
  <c r="G169" i="2"/>
  <c r="G161" i="2"/>
  <c r="G149" i="2"/>
  <c r="G115" i="2"/>
  <c r="G111" i="2"/>
  <c r="G107" i="2"/>
  <c r="G103" i="2"/>
  <c r="G99" i="2"/>
  <c r="G95" i="2"/>
  <c r="G91" i="2"/>
  <c r="G87" i="2"/>
  <c r="G83" i="2"/>
  <c r="G79" i="2"/>
  <c r="G75" i="2"/>
  <c r="G71" i="2"/>
  <c r="G67" i="2"/>
  <c r="G63" i="2"/>
  <c r="G59" i="2"/>
  <c r="G55" i="2"/>
  <c r="G51" i="2"/>
  <c r="G47" i="2"/>
  <c r="G43" i="2"/>
  <c r="G138" i="2"/>
  <c r="G114" i="2"/>
  <c r="G82" i="2"/>
  <c r="G74" i="2"/>
  <c r="G66" i="2"/>
  <c r="G50" i="2"/>
  <c r="G42" i="2"/>
  <c r="G154" i="2"/>
  <c r="G122" i="2"/>
  <c r="G98" i="2"/>
  <c r="G58" i="2"/>
  <c r="G162" i="2"/>
  <c r="G90" i="2"/>
  <c r="G146" i="2"/>
  <c r="G130" i="2"/>
  <c r="G170" i="2"/>
  <c r="G106" i="2"/>
</calcChain>
</file>

<file path=xl/sharedStrings.xml><?xml version="1.0" encoding="utf-8"?>
<sst xmlns="http://schemas.openxmlformats.org/spreadsheetml/2006/main" count="816" uniqueCount="341">
  <si>
    <t>Ед. изм.</t>
  </si>
  <si>
    <t>Техническая спецификация</t>
  </si>
  <si>
    <t>№ Лота</t>
  </si>
  <si>
    <t>Наименование</t>
  </si>
  <si>
    <t>Потребность</t>
  </si>
  <si>
    <t>Место поставки</t>
  </si>
  <si>
    <t>Срок поставки</t>
  </si>
  <si>
    <t>по заявке заказчика в течение 2022 года</t>
  </si>
  <si>
    <t>140010 Павлодарская область, г.павлодар, ул.Щедрина 63 склад заказчика</t>
  </si>
  <si>
    <t>сумма</t>
  </si>
  <si>
    <t>цена за единицу</t>
  </si>
  <si>
    <t>Шовный материал-2 ,( метрик -5)-90 см с колющей иглой  HR -50  мм ,1/2 окружности.</t>
  </si>
  <si>
    <t xml:space="preserve">Плетеный синтетический рассасывающийся стерильный хирургический шовный материал, изготовленный из смеси производных гликолевой (90%) и молочной кислот, с покрытием из cополимера капролактон/гликолид и стеароил-лактилата кальция. Толщина нити - 0,7-5
Цвет - Фиолетовый, бежевый неокрашенный.
Поддержка раны (потеря прочности) - 50% потеря прочности через 21 день.
Срок рассасывания - Полное рассасывание (гидролизом) за период 56-70 дней. Реакция ткани - Минимальная. Особенности - Высокая гибкость. Высокая прочность на разрыв. Отличная надежность узла. Область применения - общая хирургия, пластическая хирургия, детская хирургия, хирургия ЖКТ, офтальмология, гинекология, ортопедия, урология, гастроэнтерология.
</t>
  </si>
  <si>
    <t xml:space="preserve"> Шовный материал  -2 ,( метрик -5)-90 см с колющей иглой  HR -65 мм ,1/2 окружности.</t>
  </si>
  <si>
    <t xml:space="preserve">Синтетический плетеный шовный материал со средним сроком рассасывания на основе сополимера полиглактида, состоящего из полимерных волокон полиглактида 90/10 (поли-гликолид-ко-L-лактид 90/10). Рассасывается путем гидролиза и обеспечивает предсказуемое время поддержки раны.Срок рассасывания: 56-70 дней
Время заживления раны: 35 дней
Характеристики Структура мультифиламент, плетеный цвет фиолетовый или неокрашенный
Покрытие полиглактид, стеарат кальция
Химический состав Полиглактид 90/10
Сохранение прочности нити в узле через 21 день после имплантации — 50 %. Полная абсорбция
Полная деградация путем гидролиза в течение 56–70 дней стерилизация Окись этилена
</t>
  </si>
  <si>
    <t>Нить  -2 ( метрик -5)- 150  см с колющей иглой  HR -65 мм ,1/2 окружности.</t>
  </si>
  <si>
    <t xml:space="preserve">Нить -2(5) -150см  с колющей иглой / Taper Point  1/2  окружности - 65мм.  Техническая  характеристика.Покрытый, плетеный синтетический рассасывающийся шовный материал Polysorb состоит из LACTOMER 9-1 кополимера гликолид/лактида, который представляет собой синтетический полиэфир, состоящий из гликолида и лактида, полученных из гликолиевой и молочной кислоты. Шовный материал Polysorb при изготовлении покрывается составом из кополимера капролактона/гликолида и стеаройл лактилата кальция.2 недели: остается 80% от стандарта USP/EP
3 недели: остается 30% от стандарта USP/EP
POLYSORB обеспечивает эффективное удержание тканей 21 день. Полное рассасывание происходит между 56 и 70 днем.
</t>
  </si>
  <si>
    <t>Шовный материал  -0 ,( метрик -3,5)- 75 см с колющей иглой  HR -36 мм, 1/2 окружности.</t>
  </si>
  <si>
    <t xml:space="preserve">Плетеный синтетический рассасывающийся стерильный хирургический шовный материал, изготовленный из смеси производных гликолевой (90%) и молочной кислот, с покрытием из cополимера капролактон/гликолид и стеароил-лактилата кальция. Толщина нити - 0,7-5
Цвет - фиолетовый, бежевый-неокрашенный.
Поддержка раны (потеря прочности) - 50% потеря прочности через 21 день. Срок рассасывания - Полное рассасывание (гидролизом) за период 56-70 дней. Реакция ткани - минимальная. Особенности - Высокая гибкость. Высокая прочность на разрыв. Отличная надежность узла. Область применения - Общая хирургия, пластическая хирургия, детская хирургия, хирургия ЖКТ, офтальмология, гинекология, ортопедия, урология, гастроэнтерология.
</t>
  </si>
  <si>
    <t>Шовный материал  -2/0 ,( метрик -3 )- 75 см с колющей иглой  HR -30 мм, 1/2 окружности.</t>
  </si>
  <si>
    <t xml:space="preserve">Плетеный синтетический рассасывающийся стерильный хирургический шовный материал, изготовленный из смеси производных гликолевой (90%) и молочной кислот, с покрытием из cополимера капролактон/гликолид и стеароил-лактилата кальция. Толщина нити - 0,7-5
Цвет - фиолетовый, бежевый-неокрашенный.
Поддержка раны (потеря прочности) - 50% потеря прочности через 21 день. Срок рассасывания - Полное рассасывание (гидролизом) за период 56-70 дней. Реакция ткани - минимальная. Особенности - высокая гибкость. Высокая прочность на разрыв. Отличная надежность узла. Область применения - Общая хирургия, пластическая хирургия, детская хирургия, хирургия ЖКТ, офтальмология, гинекология, ортопедия, урология, гастроэнтерология.
</t>
  </si>
  <si>
    <t>Шовный материал -3/0 ,( метрик -2 )- 75 см с колющей иглой  HR - 22 мм, 1/2 окружности.</t>
  </si>
  <si>
    <t xml:space="preserve">Плетеный синтетический рассасывающийся стерильный хирургический шовный материал, изготовленный из смеси производных гликолевой (90%) и молочной кислот, с покрытием из cополимера капролактон/гликолид и стеароил-лактилата кальция. Толщина нити - 0,7-5
Цвет - Фиолетовый, бежевый-неокрашенный.
Поддержка раны (потеря прочности) - 50% потеря прочности через 21 день. Срок рассасывания - Полное рассасывание (гидролизом) за период 56-70 дней. Реакция ткани - Минимальная. Особенности - Высокая гибкость. Высокая прочность на разрыв. Отличная надежность узла. Область применения - Общая хирургия, пластическая хирургия, детская хирургия, хирургия ЖКТ, офтальмология, гинекология, ортопедия, урология, гастроэнтерология.
</t>
  </si>
  <si>
    <t>Шовный хирургический стерильный материал  2  (метрик -5) Длина   нити 75  см с колющей иглой  -HR  48 , 1/2 окружности.</t>
  </si>
  <si>
    <t>Шовный хирургический стерильный материал  2 /0   (метрик -3) Длина   нити 75  см с колющей иглой  -HR  30  , 1/2 окружности.</t>
  </si>
  <si>
    <t>Шовный хирургический стерильный материал  3 /0   (метрик -2 ) Длина   нити 75  см с колющей иглой  -HR  22  , 1/2 окружности.</t>
  </si>
  <si>
    <t>Шовный хирургический стерильный материал  3    (метрик -6 ) Длина   нити 75  см с колющей иглой  -HR  -48.  , 1/2 окружности.</t>
  </si>
  <si>
    <t xml:space="preserve">Шовный материал  шелк  75 см. С прямой режущей иглой  KS  60мм, толщина нити  2/0, применяется при постановке ЦВК </t>
  </si>
  <si>
    <t>Шовный хирургический, нерассасывающийся, плетенный, стерильный, окрашенный, натуральный материал представляет собой материал шовный, изготовленный из плетеных шелковых волокон (полипептидные цепи). Окрашен в черный цвет с помощью гематеина. Материал шовный имеет покрытие из очищенного парафина. Значение прочности узла на растяжение  23,54 Н. Значение линейной прочности на растяжение 35,71 Н. Размеры нити (метрический): 2/0(3). Длина нити 75 см. Игла изготовлена из антикоррозийной, высококачественной, высокопрочной стали с силиконовым покрытием, что значительно снижает трение с тканями и тем самым улучшает проникающую способность иглы и гарантирует прочность на излом и изгиб. Тело иглы слегка уплощено, что обеспечивает высокую устойчивость в иглодержателе. Количество нитей в первичной упаковке 1 штука. Количество игл в первичной упаковке 1 штука. Иглы: прямая(G),обратно-режущая(S). Длина иглы(мм): 60. Нить уложена на картонную основу восьмеркой и упакована в алюминиевый конверт, который в свою очередь упакован во внешнюю одинарную упаковку.</t>
  </si>
  <si>
    <t xml:space="preserve">Шовный хирургический материал 1(5)   - 75см.с колющей иглой HR 45 стерильный </t>
  </si>
  <si>
    <t>Синтетическая абсорбирующаяся плетенная нить, сделанная из полигликолидлактида 90% гликолид и 10% Л-лактид. Покрытие стеарат кальция и сополимер (30% гликолид и 70% Л-лактид)Стерильный  рассасывающийся  хирург. Шовный материал  из очищенной соединительной ткани коллагена. 1(5)- 75см. с колющей иглой HR 45 стерильный</t>
  </si>
  <si>
    <t>Шовный хирургический материал 2(5) – 90см с колющей иглой -48мм  -½ окружности</t>
  </si>
  <si>
    <t xml:space="preserve">Предназначен для аппроксимации мягких тканей только там, где требуется краткосрочная поддержка краев раны и где желательно быстрое рассасывание шовного материала. Из-за быстрого рассасывания используется для наложения кожных швов, особенно  при проведении эпизиотомии. Синтетическая абсорбирующаяся хирургическая плетенная нить, с коротким сроком рассасывания, сделанная из полигликолевой кислоты. Сохроняет прочность на розрыв примерно  45% за 1 недели 100% рассасывание 40-60 дней изделия представляют собой нити хирургические синтетические рассасывающиеся, созданные на основе сополимера полиглактин 910 (гликолид 90% и L-лактида 10%) с покрытием из сополимера гликолида и L-лактида со стеаратом кальция в своем составе. Нить окрашена в фиолетовый цвет для улучшения визуализации в ране. Для нитей характерна особая атравматичность поверхности и надежность.
</t>
  </si>
  <si>
    <t xml:space="preserve">Шовный хирургический материал  
1(4)) – 90см с колющей иглой -45мм - ½ окружности
</t>
  </si>
  <si>
    <t xml:space="preserve">Предназначен для аппроксимации мягких тканей только там, где требуется краткосрочная поддержка краев раны и где желательно быстрое рассасывание шовного материала. Из-за быстрого рассасывания используется для наложения кожных швов, особенно  при проведении эпизиотомии. Синтетическая абсорбирующаяся хирургическая плетенная нить, с коротким сроком рассасывания, сделанная из полигликолевой кислоты.Сохроняет прочность на розрыв примерно 45% за 1 недели 100% рассасывание 40-60 дней Изделия представляют собой нити хирургические синтетические рассасывающиеся, созданные на основе сополимера полиглактин 910 (гликолид 90% и L-лактида 10%) с покрытием из сополимера гликолида и L-лактида со стеаратом кальция в своем составе. Нить окрашена в фиолетовый цвет для улучшения визуализации в ране. Для нитей характерна особая атравматичность поверхности и надежность
</t>
  </si>
  <si>
    <t>шт</t>
  </si>
  <si>
    <t>О проведении закупа способом тендера  для  КГП на ПХВ «Павлодарская областная больница им.Г.Султанова»</t>
  </si>
  <si>
    <t>Удлинитель к перфузору светопроницаемый 150 см к аппарату  B Braun</t>
  </si>
  <si>
    <t>Азопирам набор</t>
  </si>
  <si>
    <t xml:space="preserve">Бумага(Термобумага) к электрокардиографу </t>
  </si>
  <si>
    <t>Бумага для видоепринтеров</t>
  </si>
  <si>
    <t>Бумага на ЭКГ аппарат  (ДЖЕНИРАЛ электрик)</t>
  </si>
  <si>
    <t>Бумага на фетальный манитор FS700. Бумага КТГ 215мм*25м*16мм</t>
  </si>
  <si>
    <t>бумага ЧЛ 57мм. Термо рарер1</t>
  </si>
  <si>
    <t xml:space="preserve">Бумага дляЭКГNikon Koden ECG-1350K CardiofaxM </t>
  </si>
  <si>
    <t>Оригинальный перфузор удлинитель 150см. B Braun</t>
  </si>
  <si>
    <t>Инфузионная магистраль</t>
  </si>
  <si>
    <t>Воздуховод стерильный №3 длина 10 см</t>
  </si>
  <si>
    <t>Воздуховод стерильный № 4 длина 11 см</t>
  </si>
  <si>
    <t>Воздуховод ларингеальный масочный  №5</t>
  </si>
  <si>
    <t>Фильтр дыхательный для ИВЛ аппарата</t>
  </si>
  <si>
    <t>Полоска электрохимическая однократного применения ПКГ 03 к глюкометру имеющегося у заказчика Сателлит Экспресс</t>
  </si>
  <si>
    <t>Непрозрачные (черные) удлинители используются для введения светочувствительных лекарств, Соединение Люэр лок совместимо со всеми шприцами для насосов</t>
  </si>
  <si>
    <t>Набор реактивов для предстерилизационного контроля. На 100мл спиртового раствора №2</t>
  </si>
  <si>
    <t>Бумага(Термобумага) к электрокардиографу «ЭК 12Т 01- Р-Д», шириной 110 мм-  в рулоне</t>
  </si>
  <si>
    <t>Бумага для видеопринтеров совместимая, 110 мм- 2 м.</t>
  </si>
  <si>
    <t>Бумага А 4, красная сетка  шириной  205 мм,Z -складка  ( 150 листов) упаковка № 150</t>
  </si>
  <si>
    <t xml:space="preserve">Кассовая лента 57мм*19м ЧЛ-57-19-01. Кассовая лента 57мм*19м, втулка d=12мм, однослойная №10
</t>
  </si>
  <si>
    <t xml:space="preserve">Мелованная бумага, покрытая термическим составом, реагирующим на нагревание, для электрокардиографа NIHON KOHDEN  ECG-1350K CardiofaxM. Требуемые размерные характеристики: 210*140*200, Ширина листа - 210 +/- 0,1мм; Фальц (Длина сложения) - 140мм; Количество листов в пачке должно быть не менее 215. Листы бумаги сложены Z-образно. Бумага должна быть изготовлена из импортного сырья. Плотность бумажной основы 55+/-5 г/м2, толщина 60 мкм, гладкость min.350, белизна min. 85%, архивируемость не менее 7 лет.  Остаточный срок годности на момент поставки должен быть не менее 80%, от срока годности установленного производителем. Обязательное наличие сертификата (декларации) о соответствии, регистрационного удостоверения на момент поставки.
</t>
  </si>
  <si>
    <t xml:space="preserve">Инфузионная магистраль“Infusomat Plus Line” Type IV Standart- Luer Lock </t>
  </si>
  <si>
    <t xml:space="preserve">изготовлен из медицинского ПВХ стерильная, одноразового использования взрослый
 </t>
  </si>
  <si>
    <t>Воздуховод ларингеальный масочный № 5- набор стерильный разовый для выполнения интубации трахеи через установленную ларингеальную маску взрослый</t>
  </si>
  <si>
    <t>Корпус фильтра изготовлен из прозрачного полимерного материала,с СО-портом с разьемом Луер Лок закрытым крышкой с держателем. Состав:прозрачный корпус,наэлекризованный фильтрующий материал,порт Луер с прозрачной крышкой с держателем.В качестве увлажняющего материала используется медицинская губка</t>
  </si>
  <si>
    <t>Полоска электрохимическая однократного применения ПКГ 03 к глюкометру имеющегося у заказчика Сателлит Экспресс, для количественного определения глюкозы в цельной крови. Каждая тест полоска в индивидуальной упаковке, у каждой полоски есть тестовая зонасодержащая индикаторный реагент. В комплекте с кодирующей полоской и инструкцией. № 50</t>
  </si>
  <si>
    <t>штук</t>
  </si>
  <si>
    <t>рулон</t>
  </si>
  <si>
    <t>каробка</t>
  </si>
  <si>
    <t>упаковка</t>
  </si>
  <si>
    <t xml:space="preserve">Представляет собой материал шовный хирургический стерильный нерассасывающийся, синтетический на основе волокон полиэстера, производное полиэтилена терефталата. Волокна плетеные и покрыты силиконом.Благодаря силиконовому покрытию нить имеет исключительно гладкую поверхность, которая обеспечивает беспрепятственное прохождение сквозь ткани и наделяет нить великолепными манипуляционными свойствами.Уникальные прокладки овальной формы PTFE легче адаптируются к анатомической структуре.Твердосплавная сталь серии 300 придает игле Easyslide превосходную прочность на излом и изгиб. Структура : Плетеная нить с покрытием. Цвет: Зеленый.  Химический состав: Полиэстер. Покрытие:Силикон. Сохранение прочности узла: Не теряет прочность.
</t>
  </si>
  <si>
    <t xml:space="preserve">Представляет собой материал шовный хирургический стерильный нерассасывающийся, синтетический на основе волокон полиэстера, производное полиэтилена терефталата. Волокна плетеные и покрыты силиконом.Благодаря силиконовому покрытию нить  имеет исключительно гладкую поверхность, которая обеспечивает беспрепятственное прохождение сквозь ткани и наделяет нить  великолепными манипуляционными свойствами.Уникальные прокладки овальной формы PTFE легче адаптируются к анатомической структуре.Твердосплавная сталь серии 300 придает игле Easyslide превосходную прочность на излом и изгиб. Структура : Плетеная нить с покрытием. Цвет: Зеленый.  Химический состав: Полиэстер. Покрытие: Силикон. Сохранение прочности узла:Не теряет прочность.
</t>
  </si>
  <si>
    <t xml:space="preserve">Представляет собой материал шовный хирургический стерильный нерассасывающийся, синтетический на основе волокон полиэстера, производное полиэтилена терефталата. Волокна плетеные и покрыты силиконом.Благодаря силиконовому покрытию нить  имеет исключительно гладкую поверхность, которая обеспечивает беспрепятственное прохождение сквозь ткани и наделяет нить  великолепными манипуляционными свойствами.Уникальные прокладки овальной формы PTFE легче адаптируются к анатомической структуре.Твердосплавная сталь серии 300 придает игле Easyslide превосходную прочность на излом и изгиб. Структура : Плетеная нить с покрытием. Цвет: Зеленый.  Химический состав: Полиэстер. Покрытие:Силикон. Сохранение прочности узла:Не теряет прочность.
</t>
  </si>
  <si>
    <t xml:space="preserve">Представляет собой материал шовный хирургический стерильный нерассасывающийся, синтетический на основе волокон полиэстера, производное полиэтилена терефталата. Волокна плетеные и покрыты силиконом.Благодаря силиконовому покрытию нить  имеет исключительно гладкую поверхность, которая обеспечивает беспрепятственное прохождение сквозь ткани и наделяет нить великолепными манипуляционными свойствами.Уникальные прокладки овальной формы PTFE легче адаптируются к анатомической структуре.Твердосплавная сталь серии 300 придает игле Easyslide превосходную прочность на излом и изгиб. Структура : Плетеная нить с покрытием. Цвет: Зеленый.  Химический состав: Полиэстер. Покрытие: Силикон. Сохранение прочности узла:Не теряет прочность.
</t>
  </si>
  <si>
    <t>CALIBRATOR (Biosistems)</t>
  </si>
  <si>
    <t>СТАНДАРТ ПРЕДНАЗНАЧЕН ДЛЯ КАЛИБРОВКИ Б/ХИМИЧЕСКИХ ИССЛЕДОВАНИЙ на биохимическом анализаторе №5, 5мл</t>
  </si>
  <si>
    <t>упак</t>
  </si>
  <si>
    <t>Контрольная кровь 1,5 мл L</t>
  </si>
  <si>
    <t>Контрольная кровь патологически низкий уровень предназначена для оценки точности и воспроизводимости результатов измерений на гематологическом анализаторе</t>
  </si>
  <si>
    <t>уп</t>
  </si>
  <si>
    <t>Контрольная кровь 1,5 мл N</t>
  </si>
  <si>
    <t>Контрольная кровь норма предназначена для оценки точности и воспроизводимости результатов измерений на гематологическом анализаторе</t>
  </si>
  <si>
    <t>Контрольная кровь 1,5 мл -Н</t>
  </si>
  <si>
    <t>Контрольная кровь патологически высокий уровень предназначена для оценки точности и воспроизводимости результатов измерений на гематологическом анализаторе</t>
  </si>
  <si>
    <t>Краска для ретикулоцитов 100мл</t>
  </si>
  <si>
    <t>Раствор бриллиантового крезилового синего,используется для определения ретикулоцитов фл 100 мл</t>
  </si>
  <si>
    <t>Набор реагентов для анализа спинномозговой жидкости</t>
  </si>
  <si>
    <t>Набор реагентов для клинического исследования спинномозговой жидкости</t>
  </si>
  <si>
    <t>Краска Романовского</t>
  </si>
  <si>
    <t>Для покраски мазков крови</t>
  </si>
  <si>
    <t>ФЛ</t>
  </si>
  <si>
    <t>Бромтимол  синий</t>
  </si>
  <si>
    <t xml:space="preserve">Бромтимоловый синий водорастворимый — мелкокристаллический порошок от темно-коричневого до черного цвета. Растворим в воде. Переход окраски раствора от желтой к синей в интервале рН 6,0—7,6. </t>
  </si>
  <si>
    <t>гр</t>
  </si>
  <si>
    <t>«С» реактивный белок латекс Витал</t>
  </si>
  <si>
    <t xml:space="preserve">Состав реагентов:1) СРБ-Латекс: суспензия полистирольных латексных частиц, покрытых антителами к СРБ в буфере, азид натрия 0,95 г/л, (1×1,3 мл, 1×2,5мл, 2×2,5мл).2) Разбавитель: натрия хлорид 0,9 г/л (1×5 мл).3) Положительный контроль: сыворотка крови человека с СРБ &gt; 15 мг/л, азид натрия 0,95 г/л (1× 0,5 мл)4) Отрицательный контроль: сыворотка крови с содержанием СРБ &lt; 1 мг/л, азид натрия 0,95 г/л (1× 0,5 мл)5) Тест-пластины (3 шт, 3 шт, 5 шт)Количество исследований: не менее 250 опр. </t>
  </si>
  <si>
    <t>наб</t>
  </si>
  <si>
    <t>Масло иммерсионное (классическое)</t>
  </si>
  <si>
    <t>Набор предназначен для микроскопии мазков , фл -100 мл</t>
  </si>
  <si>
    <t>фл</t>
  </si>
  <si>
    <t>CELLPACK не менее 20л</t>
  </si>
  <si>
    <t>Раствор CELLPACK из комплекта к анализатору Sysmex XP300 Предоставить доверенность от завода-производителя. Оборудования. Реагенты должны соответствовать требованиям, указанным в руководстве по эксплуатации оборудования. Возможность применения реагентов не должна противоречить официальным рекомендациям производителя оборудования. Потребительская упаковка должна быть снабжена штрихкодом, содержащем всю информацию о реагенте, необходимую для работы на анализатор</t>
  </si>
  <si>
    <t>канистра</t>
  </si>
  <si>
    <t xml:space="preserve">STROMATOLYZER-WH 3 флакона -1  литр в упаковке </t>
  </si>
  <si>
    <t>Раствор STROMATOLYZER-WH из комплекта к анализатору Sysmex XP300 Предоставить доверенность от завода-производителя оборудования. Реагенты должны соответствовать требованиям, указанным в руководстве по эксплуатации оборудования. Возможность применения реагентов не должна противоречить официальным рекомендациям производителя оборудования. Потребительская упаковка должна быть снабжена штрихкодом, содержащем всю информацию о реагенте, необходимую для работы анализатора</t>
  </si>
  <si>
    <t>CELLCLEANСL50(Не более 50 мл)</t>
  </si>
  <si>
    <t xml:space="preserve">Раствор CELLCLEAN из комплекта к анализатору Sysmex XP300 Предоставить доверенность от завода-производителя оборудования. Реагенты должны соответствовать требованиям, указанным в руководстве по эксплуатации оборудования. Возможность применения реагентов не должна противоречить официальным рекомендациям производителя оборудования. Потребительская упаковка должна быть снабжена штрихкодом, содержащем всю информацию о реагенте, необходимую для работы анализатора </t>
  </si>
  <si>
    <t>АЛТ 8х60 +8х15 BА200</t>
  </si>
  <si>
    <t>АЛАНИНАМИНОТРАНСФЕРАЗА набор биохимических реагентов (из комплекта анализатора биохимического турбидиметрического ВА 400, 200  «закрытая система» 8х60 +8х15), 1800исслед ,печеночный профиль; 2-оксиглютарат/L-аланин, кинетика; жидкий монореагент, количество исследований -1800 фасовка 4х60мл+4х15мл  t+2 +8 С. Предоставить доверенность от завода-производителя оборудования. Реагенты должны соответствовать требованиям, указанным в руководстве по эксплуатации оборудования. Возможность применения реагентов не должна противоречить официальным рекомендациям производителя оборудования. Потребительская  упаковка должна быть снабжена штрихкодом,  содержащем всю информацию о реагенте, необходимую для работы анализатора.</t>
  </si>
  <si>
    <t>АЛЬФА-АМИЛАЗА EPS BА 200 2х60мл+2х15мл</t>
  </si>
  <si>
    <t>АЛЬФА-АМИЛАЗА EPS набор биохимических реагентов из комплекта Анализатор биохимический -турбидиметрический   BА 400, 200 «закрытая система»  2х60 +2х15 мл. 450 исследований Панкреатический профиль; прямой субстрат, кинетика; жидкий биреагент,  Предоставить доверенность от завода-производителя оборудования. Реагенты должны соответствовать требованиям, указанным в руководстве по эксплуатации оборудования. Возможность применения реагентов не должна противоречить официальным рекомендациям производителя оборудования.Потребительская  упаковка должна быть снабжена штрихкодом,  содержащем всю информацию о реагенте, необходимую для работы анализатора.</t>
  </si>
  <si>
    <t>АСТ 8х60мл+8х15мл BА 200</t>
  </si>
  <si>
    <t>АСПАРТАТМИНОТРАНСФЕРАЗА набор биохимических реагентов из комплекта Анализатор биохимический -турбидиметрический   BА400, 200 «закрытая система». Фасовка 8х60мл+8х15мл,1800 определений Предоставить доверенность от завода-производителя оборудования. Реагенты должны соответствовать требованиям, указанным в руководстве по эксплуатации оборудования. Возможность применения реагентов не должна противоречить официальным рекомендациям производителя оборудования.Потребительская  упаковка должна быть снабжена штрихкодом,  содержащем всю информацию о реагенте, необходимую для работы анализатора</t>
  </si>
  <si>
    <t>Белок общий 2х60мл+2х20мл,BА 200</t>
  </si>
  <si>
    <t>ОБЩИЙ БЕЛОК набор биохимических реагентов из комплекта Анализатор биохимический -турбидиметрический   BА 400,200 «закрытая система». Фасовка 2х60мл+2х20мл,480 исследований Предоставить доверенность от завода-производителя оборудования. Реагенты должны соответствовать требованиям, указанным в руководстве по эксплуатации оборудования. Возможность применения реагентов не должна противоречить официальным рекомендациям производителя оборудования.Потребительская  упаковка должна быть снабжена штрихкодом,  содержащем всю информацию о реагенте, необходимую для работы анализатора.</t>
  </si>
  <si>
    <t>Билирубин общий 600 ml BА 200</t>
  </si>
  <si>
    <t>БИЛИРУБИН (ОБЩИЙ) набор биохимических реагентов из комплекта Анализатор биохимический -турбидиметрический   BА 400,200 «закрытая система». Фасовка 8*60+8*15мл,1800исследований Предоставить доверенность от завода-производителя оборудования. Реагенты должны соответствовать требованиям, указанным в руководстве по эксплуатации оборудования. Возможность применения реагентов не должна противоречить официальным рекомендациям производителя оборудования.Потребительская  упаковка должна быть снабжена штрихкодом,  содержащем всю информацию о реагенте, необходимую для работы анализатора</t>
  </si>
  <si>
    <t>Билирубин прямой 300мл BА 200</t>
  </si>
  <si>
    <t>БИЛИРУБИН (ПРЯМОЙ) набор биохимических реагентов из комплекта Анализатор биохимический -турбидиметрический   BА 400,200 «закрытая система». Фасовка 300мл  900 исследований. Предоставить доверенность от завода-производителя оборудования. Реагенты должны соответствовать требованиям, указанным в руководстве по эксплуатации оборудования. Возможность применения реагентов не должна противоречить официальным рекомендациям производителя оборудования. Потребительская  упаковка должна быть снабжена штрихкодом,  содержащем всю информацию о реагенте, необходимую для работы анализатора.</t>
  </si>
  <si>
    <t>Глюкоза 10х60 мл  BА 200</t>
  </si>
  <si>
    <t>ГЛЮКОЗА набор биохимических реагентов из комплекта Анализатор биохимический-турбидиметрический  BА 400,200 , диабетический профиль; глюкооксидаза, конечная точка; жидкий монореагент, количество исследований - 1800,фасовка  10х60 мл t+2 +8 С Предоставить доверенность от завода-производителя оборудования. Реагенты должны соответствовать требованиям, указанным в руководстве по эксплуатации оборудования. Возможность применения реагентов не должна противоречить официальным рекомендациям производителя оборудования..Потребительская  упаковка должна быть снабжена штрихкодом,  содержащем всю информацию о реагенте, необходимую для работы анализатора</t>
  </si>
  <si>
    <t>Креатинин5*60+5*60 BА 400,200</t>
  </si>
  <si>
    <t>КРЕАТИНИН набор биохимических реагентов из комплекта Анализатор биохимический -турбидиметрический   BА 400,200 «закрытая система». Фасовка 5х60мл+5х60мл ,1800 определений.Предоставить доверенность от завода-производителя оборудования. Реагенты должны соответствовать требованиям, указанным в руководстве по эксплуатации оборудования. Возможность применения реагентов не должна противоречить официальным рекомендациям производителя оборудования.Потребительская  упаковка должна быть снабжена штрихкодом,  содержащем всю информацию о реагенте, необходимую для работы анализатора</t>
  </si>
  <si>
    <t>Мочевина 8х60мл+8х15мл UV Urea/Bun-UV BА 400,200</t>
  </si>
  <si>
    <t>МОЧЕВИНА набор биохимических реагентов из комплекта Анализатор биохимический -турбидиметрический   BА 400,200 «закрытая система». Фасовка 8х60мл+8х15мл.1800определений. Предоставить доверенность от завода-производителя оборудования. Реагенты должны соответствовать требованиям, указанным в руководстве по эксплуатации оборудования. Возможность применения реагентов не должна противоречить официальным рекомендациям производителя оборудования.Потребительская  упаковка должна быть снабжена штрихкодом,  содержащем всю информацию о реагенте, необходимую для работы анализатора.</t>
  </si>
  <si>
    <t>Щелочная фосфотаза 4х60 мл+4х15 мл  BА 400,200</t>
  </si>
  <si>
    <t>ЩЕЛОЧНАЯ ФОФАТАЗА АМП набор биохимических реагентов из комплекта Анализатор биохимический -турбидиметрический   BА 400,200 «закрытая система». Фасовка 4х60 мл+4х15 мл Предоставить доверенность от завода-производителя оборудования. Реагенты должны соответствовать требованиям, указанным в руководстве по эксплуатации оборудования. Возможность применения реагентов не должна противоречить официальным рекомендациям производителя оборудования.Потребительская  упаковка должна быть снабжена штрихкодом,  содержащем всю информацию о реагенте, необходимую для работы анализатора. 900 исследований</t>
  </si>
  <si>
    <t>ГГТ BА 200 2*60+2*15мл</t>
  </si>
  <si>
    <t>ГАММА-ГЛУТАМИЛТРАНСФЕРАЗА набор биохимических реагентов из комплекта Анализатор биохимический -турбидиметрический   BА 400,200 «закрытая система». Фасовка 2х60мл+2х15мл,450 исследований Предоставить доверенность от завода-производителя оборудования. Реагенты должны соответствовать требованиям, указанным в руководстве по эксплуатации оборудования. Возможность применения реагентов не должна противоречить официальным рекомендациям производителя оборудования.Потребительская  упаковка должна быть снабжена штрихкодом,  содержащем всю информацию о реагенте, необходимую для работы анализатора</t>
  </si>
  <si>
    <t>Железо IRON FERROZINE 4х60+4х15 мл</t>
  </si>
  <si>
    <t>ЖЕЛЕЗО  (ФЕРРОЗИН) набор биохимических реагентов из комплекта Анализатор биохимический-турбидиметрический  BА 400,200,«закрытая система»  диагностика анемий; феррозин, конечная точка; жидкий биреагент, 4х60+4х15 мл 900 исследований Предоставить доверенность от завода-производителя оборудования. Реагенты должны соответствовать требованиям, указанным в руководстве по эксплуатации оборудования. Возможность применения реагентов не должна противоречить официальным рекомендациям производителя оборудования. Потребительская  упаковка должна быть снабжена штрихкодом,  содержащем всю информацию о реагенте, необходимую для работы анализатора.</t>
  </si>
  <si>
    <t>Мочевая кислота ВА -200</t>
  </si>
  <si>
    <t>МОЧЕВАЯ КИСЛОТА набор биохимических реагентов из комплекта Анализатор биохимический -турбидиметрический ВА400«закрытая система»., производства компании BioSystems S.A (Испания), РК-МТ-7№012210, наличие баркода на каждом флаконе. Почечный профиль; уриказа/пероксидаза, конечная точка; жидкий монореагент.Состав: Реагент А. Фосфат 100 ммоль/л, детергент 1.5 г/л, дихлорофенолсульфонат 4 ммоль/л, уриказа &gt; 0.12 Ед/мл, аскорбатоксидаза &gt;5 Ед/мл, пероксидаза &gt; 1 Ед/мл, 4-аминоантипирин 0.5 ммоль/л, рН 7.8. Метрологический характеристики: Пороговая чувствительность: : 0.31 мг/дл = 18.5 мкмоль/л. Пределы линейности: 25 мг/дл = 1487 мкмоль/л. Точность: Сыворотка Средняя концентрация:5.2 мг/дл = 311мкмоль/л. Повторность (CV): 1.3 %. Внутрилабораторный показатель (CV): 1.9 %. Средняя концентрация: 10.8 мг/дл = 643 мкмоль/л. Повторность (CV): 0.7 % Внутрилабораторный показатель (CV): 1.1 %. Моча Средняя концентрация:20.9 мг/дл = 1243 мкмоль/л. Повторность (CV): 2.5 %. Внутрилабораторный показатель (CV): 3.4 %. Средняя концентрация:41.8 мг/дл = 2486 мкмоль/л . Повторность (CV): 1.9 % Внутрилабораторный показатель (CV): 2.8 %. Количество исследований-1800. Фасовка 10х60мл, t+2 +8 С Предоставить доверенность от завода-производителя оборудования. Реагенты должны соответствовать требованиям, указанным в руководстве по эксплуатации оборудования. Возможность применения реагентов не должна противоречить официальным рекомендациям производителя оборудования.</t>
  </si>
  <si>
    <t xml:space="preserve">набор </t>
  </si>
  <si>
    <t>Альбумин 600 мл BА 400,200</t>
  </si>
  <si>
    <t>Альбумин  набор биохимических реагентов из комплекта Анализатор биохимический -турбидиметрический   BА 400,200 «закрытая система» 10х60  мл.  на 1800 исследов; жидкий биреагент,  Предоставить доверенность от завода-производителя оборудования. Реагенты должны соответствовать требованиям, указанным в руководстве по эксплуатации оборудования. Возможность применения реагентов не должна противоречить официальным рекомендациям производителя оборудования.Потребительская  упаковка должна быть снабжена штрихкодом,  содержащем всю 2информацию о реагенте, необходимую для работы анализатора.</t>
  </si>
  <si>
    <t>ФЕРРИТИН из комплекта Анализатор биохимический-турбидиметрический ВА400 1x40+1x20 мл +2 +8 С (BioSystems S.A., ИСПАНИЯ )</t>
  </si>
  <si>
    <t>ФЕРРИТИН набор биохимических реагентов из комплекта Анализатор биохимический -турбидиметрический ВА400 «закрытая система», наличие баркода на каждом флаконе, инфекционный, воспалительный профиль; латексагглютинация/антитела к ферритину человека, фиксированное время; жидкий биреагент. Состав: Реагент А. Глициновый буфер 170 ммоль/л, хлорид натрия 100 ммоль/л, азид натрия 0.95 г/л, рН 8.2. Реагент В. Суспензия латексных частиц покрытых антителами к ферритину человека, азид натрия 0.95 г/л. Метрологические характеристики: Пороговаячувствительность: 5.4 мкг/л..Интервал измерения: 5.4-500 мкг/л.. Точность: Средняя концентрация 53 мкг/л. Повторность (CV) - 3.0%, Внутрилабораторный показатель (CV)- 3.9 %; Средняя концентрация 121 мкг/л. Повторность (CV) -1.6 % . Внутрилабораторный показатель (CV)- 2.6 %. Количество исследований - 240. Фасовка 1x40мл+1х20 мл, температура хранения +2 +8 ⁰С. Реагенты должны быть рекомендованы к использованию производителем анализатора.</t>
  </si>
  <si>
    <t>Контрольная сыворотка I 5*5 мл Level I</t>
  </si>
  <si>
    <t>БИОХИМИЧЕСКИЙ КОНТРОЛЬ УРОВЕНЬ I набор биохимических реагентов из комплекта Анализатор биохимический-турбидиметрический  BА 400,200, , параметры: АСE, кислая фосфатаза, альбумин, щелочная фосфатаза, АЛТ, АСТ, а-амилаза,β-гидроксибутират, общий и прямой билирубин,общие желчные кислоты, кальций, хлориды, холестерин, HDL-холестерин, СК,креатинин, глюкоза, ГГТ, железо, ЛДГ, лактат,  липаза,  магний, фосфор, калий, общий белок, натрий, триглицериды, мочевина, мочевая кислота, цинк, фасовка 5 х 5мл,   t +2 +8 С</t>
  </si>
  <si>
    <t>Контрольная сыворотка II 5*5 мл Level II</t>
  </si>
  <si>
    <t>БИОХИМИЧЕСКИЙ КОНТРОЛЬ УРОВЕНЬ II набор биохимических реагентов из комплекта Анализатор биохимический-турбидиметрический  ВА400, параметры: АСE, кислая фосфатаза, альбумин, щелочная фосфатаза, АЛТ, АСТ, а-амилаза,β-гидроксибутират, общий и прямой билирубин,общие желчные кислоты, кальций, хлориды, холестерин, HDL-холестерин, СК,креатинин, глюкоза, ГГТ, железо, ЛДГ, лактат,  липаза,  магний, фосфор, калий, общий белок, натрий, триглицериды, мочевина, мочевая кислота, цинк, фасовка 5х5мл,   t +2 +8 С</t>
  </si>
  <si>
    <t>С реактивный белок  Стандарт 1ml BS</t>
  </si>
  <si>
    <t>РЕАКТИВНЫЙ БЕЛОК СТАНДАРТ набор биохимических реагентов из комплекта Анализатор биохимический-турбидиметрический  ВА400,200 «закрытая система», производства фасовка  1мл,   t +2 +8 С</t>
  </si>
  <si>
    <t>Промывочный щелочной  раствор(4х15мл)  ВS ВА 400,200</t>
  </si>
  <si>
    <t>Флакон с Щелочным промывочным раствором для BA200, BA400«закрытая система» ».  наличие баркода на каждом флаконе (4*15 мл) 4х15мл t+2 +30 С , Предоставить доверенность от завода-производителя оборудования. Реагенты должны соответствовать требованиям, указанным в руководстве по эксплуатации оборудования. Возможность применения реагентов не должна противоречить официальным рекомендациям производителя оборудования.Потребительская  упаковка должна быть снабжена штрихкодом,  содержащем всю информацию о реагенте, необходимую для работы анализатора.</t>
  </si>
  <si>
    <t>С реактивный белок  -300 мл  ВА 200,400</t>
  </si>
  <si>
    <t>РЕАКТИВНЫЙ БЕЛОК набор биохимических реагентов из комплекта Анализатор биохимический-турбидиметрический  ВА400, 200 «закрытая система» ».  наличие баркода на каждом флаконе, наличие баркода на каждом флаконе, воспалительный профиль; латексагглютинация/антитела к СРБ, фиксированное время; жидкий монореагент, количество исследований - 900 фасовка 300 мл +2 +8 С.. Предоставить доверенность от завода-производителя оборудования. Реагенты должны соответствовать требованиям, указанным в руководстве по эксплуатации оборудования. Возможность применения реагентов не должна противоречить официальным рекомендациям производителя оборудования. Потребительская  упаковка должна быть снабжена штрихкодом,  содержащем всю информацию о реагенте, необходимую для работы анализатора.</t>
  </si>
  <si>
    <t xml:space="preserve">МАГНИЙ из комплекта Анализатор биохимический-турбидиметрический ВА400  (1x60 + 1 x15) </t>
  </si>
  <si>
    <t>МАГНИЙ набор биохимических реагентов из комплекта Анализатор биохимический -турбидиметрический ВА400«закрытая система»., производства компании BioSystems S.A (Испания), РК-МТ-7№012210, наличие баркода на каждом флаконе. Электролитный профиль; ксилидиновый синий, конечная точка; жидкий биреагент.Состав: Реагент А. Карбонат натрия 0.1 моль/л, ЭГТА 0.1 ммоль/л, триэтаноламин 0.1 моль/л, цианид калия 7.7 ммоль/л, азид натрия 0.95 г/л. Реагент B. Глицин 25 ммоль/л, ксилидиновый синий 0.5 ммоль/л, хлг/л. Метрологический характеристики: Пороговая чувствительность: 0.20 мг/дл = 0.081 ммоль/л. Пределы линейности: 4 мг/дл = 1.64 ммоль/л. Точность: Сыворотка Средняя концентрация:1.50 мг/дл = 0.61 ммоль/л. Повторность (CV): 1.6 %. Внутрилабораторный показатель (CV): 2.9%. Средняя концентрация: 2.92 мг/дл = 1.20 ммоль/л. Повторность (CV): 0.9 %. Внутрилабораторный показатель (CV): 3.1%. Моча Средняя концентрация:7.20 мг/дл = 2.94 ммоль/л. Повторность (CV): 4.1 %. Внутрилабораторный показатель (CV): 5.3 %. Средняя концентрация:14.4 мг/дл = 5.88 ммоль/л. Повторность (CV): 2.0 %. Внутрилабораторный показатель (CV): 3.9%. Количество исследований-225. Фасовка 1х60мл+1х15мл, t+2 +8 С Предоставить доверенность от завода-производителя оборудования. Реагенты должны соответствовать требованиям, указанным в руководстве по эксплуатации оборудования. Возможность применения реагентов не должна противоречить официальным рекомендациям производителя оборудовани</t>
  </si>
  <si>
    <t>ЛАКТАТДЕГИДРОГЕНАЗА (IFCC)  (2x60 + 2x15) мл</t>
  </si>
  <si>
    <t>ЛАКТАТДЕГИДРОГЕНАЗА (IFCC) набор биохимических реагентов из комплекта Анализатор биохимический -турбидиметрический   ВА400,200  фасовка 2х60мл+2х15мл,450 исследований«закрытая система». Фасовка 4х60мл,720определений Предоставить доверенность от завода-производителя оборудования. Реагенты должны соответствовать требованиям, указанным в руководстве по эксплуатации оборудования. Возможность применения реагентов не должна противоречить официальным рекомендациям производителя оборудования. Потребительская  упаковка должна быть снабжена штрихкодом,  содержащем всю информацию о реагенте, необходимую для работы анализатора</t>
  </si>
  <si>
    <t>Тироид ИФА атТПО(96 опр)</t>
  </si>
  <si>
    <t>Набор реагентов «Тироид Ифа-ат ТПО»предназначен для количественного определения аутоантител к тироидной пероксидазе в сыворотке крови человека метод ИФА. t-хран 2-8 С .НА ИФА анализаторе «ЛАЗУРИТ».</t>
  </si>
  <si>
    <t>Трийодтиронин – Т3 общий</t>
  </si>
  <si>
    <t>Набор реагентов «Тироид Ифа Т3 общий» предназначен для количественного определения общего трийодтиронина(Т3) в сыворотке крови человека методом ИФА, диагностика заболеваний щитовидной железы.t-хран 2-8С.</t>
  </si>
  <si>
    <t>Тироид ИФА ТТГ</t>
  </si>
  <si>
    <t>Набор реагентов “Тиройд ИФА ТТГ» предназначен для количественного определения концентрации Тиреотропного гормона (ТТГ) на анализаторе в сыворотке крови человека методом (ИФА). Иммуноферментного анализа, диагностика заболеваний</t>
  </si>
  <si>
    <t>Тироид ИФА свободный Т4</t>
  </si>
  <si>
    <t xml:space="preserve">Набор реагентов «ИФА » предназначен для количественного определения Т-4 свободного в сыворотке крови человека методом ИФА. t-хран 2-8 С .НА анализаторе  </t>
  </si>
  <si>
    <t>Тестестерон.ИФА метод</t>
  </si>
  <si>
    <t xml:space="preserve">Набор реагентов « Стероид ИФА — тестостерон « предназначен для количественного определения тестостерона в сыворотке крови человека методом ИФА на анализаторе BIO RAD 680 . t-хран +2-8С . </t>
  </si>
  <si>
    <t>АФП (альфафетопро16теин) ИФА – Бест</t>
  </si>
  <si>
    <t>Набор реагентов ИФА-АФП-1 предназначен для количественного определения концетрации альфа-фетопротеина в сыворотке крови человека методом ИФА на анализаторе BIO RAD 680. t - хран +2-8</t>
  </si>
  <si>
    <t>ПСА – общий. ИФА - метод</t>
  </si>
  <si>
    <t>Набор реагентов для количественного определения концентрации общего простат специфического антигена (ПСА) в сыворотке крови человека методом ифа, диагностика заболеваний ПРИ ОНКОЛОГИИ И АДЕНОМЕ ПРЕДСТАТЕЛЬНОЙ ЖЕЛЕЗЫ на анализаторе BIO RAD 680 . t +2-8 C</t>
  </si>
  <si>
    <t>HB s — антиген стрип</t>
  </si>
  <si>
    <t>HB s — подтверждающий</t>
  </si>
  <si>
    <t>Набор реагентов для иммуноферментного подтверждения присутствия Hbs Ag в сыворотке (плазме) крови. t +2-8 C количество определений -48(6*8).</t>
  </si>
  <si>
    <t>РекомбиБест анти ВГС</t>
  </si>
  <si>
    <t>РекомбиБест анти ВГС подтвержд.</t>
  </si>
  <si>
    <t>Интерлейкин -6-ифа-тест количество определений -96(12*8).</t>
  </si>
  <si>
    <t>для определения интерлейкина в сыворотке крови человека ИФА- методом</t>
  </si>
  <si>
    <t>Холестерин ЛПНП,реагент для определения (CHOLESTEROL LDL ) кол-во опред-740т</t>
  </si>
  <si>
    <t>Для количественного определения холестерина липопротеинов низкой плотности   в сыворотке и плазме крови человека ферментативным колориметрическим методом на анализаторе Beckman Coulter серии  AU. Количество исследований в упаковке 740.   R1 4x27 mL, R2 4x9 mL, t +2-8. СBeckman Coulter Inc., СШАВнесение профиля реагента в ПО анализатора сертифтцированным специалистом поставщика, каллибровка, адаптация и проведение контролей на анализаторе</t>
  </si>
  <si>
    <t>Холестерин ЛПВП,реагент для определения (CHOLESTEROL HDL ) кол-во опред-740т</t>
  </si>
  <si>
    <t>Для количественного определения холестерина липопротеинов высокойплотности   в сыворотке и плазме крови человека ферментативным колориметрическим методом на анализаторе Beckman Coulter серии  AU. Количество исследований в упаковке 740.   R1 4x27 mL, R2 4x9 mL, t +2-8 С Beckman Coulter Inc., СШАВнесение профиля реагента в ПО анализатора сертифтцированным специалистом поставщика, каллибровка, адаптация и проведение контролей на анализаторе</t>
  </si>
  <si>
    <t>Ферритин, реагент для определения(FERRITIN) кол-во опред-800т</t>
  </si>
  <si>
    <t>Для количественного определения ферритина  в сыворотке и плазме крови человека иммунотурбидиметрическим методом на анализаторе Beckman Coulter серии  AU. Количество исследований в упаковке 800.    R1 4 x 24 mL, R2 4 x 12 mL,    t +2-8 СBeckman Coulter Inc., СШАВнесение профиля реагента в ПО анализатора сертифтцированным специалистом поставщика, каллибровка, адаптация и проведение контролей на анализаторе</t>
  </si>
  <si>
    <t>С-реактивный белок (латекс) реагент для определения (CRP-LATEX) кол-во опред-920т</t>
  </si>
  <si>
    <t>Для количественного определения С-реактивного белка  в сыворотке  и плазме крови человека иммунотурбидиметрическим методом на анализаторе Beckman Coulter серии  AU. Количество исследований в упаковке 920.            R1 4 x 30 mL, R2 4 x 30 mL, t +2-8. СBeckman Coulter Inc., США</t>
  </si>
  <si>
    <t>Ревматоидный фактор (РФ) (латекс), реагент для определения (RF-LATEX) кол-во опред-1000 т</t>
  </si>
  <si>
    <t>Для количественного определения ревматоидного фактора в сыворотке и плазме крови человека методом фотометрии в видимом диапазоне на анализаторе Beckman Coulter серии  AU.    Количество исследований в упаковке 1000.             R1 4 x 24 mL, R2 4 x 8 mL, t +2-8 СBeckman Coulter Inc., СШАВнесение профиля реагента в ПО анализатора сертифтцированным специалистом поставщика, каллибровка, адаптация и проведение контролей на анализаторе</t>
  </si>
  <si>
    <t>Альфа-амилаза,реагент для определения (a-AMYLASE) кол-во опред-1600т</t>
  </si>
  <si>
    <t>Для количественного определения альфы-амилазы в сыворотке и плазме крови человека кинетическим методом колориметрическим  на анализаторе Beckman Coulter серии  AU. Количество исследований в упаковке 1600. R1 4 x 40 mL, R2 4 x 10 mL, t +2-8. СBeckman Coulter Inc., СШАВнесение профиля реагента в ПО анализатора сертифтцированным специалистом поставщика, каллибровка, адаптация и проведение контролей на анализаторе</t>
  </si>
  <si>
    <t>Аланинаминотрансфераза ,реагент для определения (ALT) кол-во опред-3920т</t>
  </si>
  <si>
    <t>Для количественного определения аланинаминотрансферазы  в сыворотке  и плазме крови человека УФ кинетическим методом на анализаторе Beckman Coulter серии  AU. Количество исследований в упаковке 3920. R1 4 x 50 mL, R2 4 x 25 mL, t +2-8. СBeckman Coulter Inc., СШАВнесение профиля реагента в ПО анализатора сертифтцированным специалистом поставщика, каллибровка, адаптация и проведение контролей на анализаторе</t>
  </si>
  <si>
    <t>Аспартатаминотрансфераза,реагент для определения (AST) кол-во опред-3920 т</t>
  </si>
  <si>
    <t>Для количественного определения аспартатаминотрансферазы в сыворотке  и плазме крови человека УФ кинетическим методом на анализаторе Beckman Coulter серии  AU. Количество исследований в упаковке 3920. R1 4 x 25 mL, R2 4 x 25 mL, t +2-8. СBeckman Coulter Inc., СШАВнесение профиля реагента в ПО анализатора сертифтцированным специалистом поставщика, каллибровка, адаптация и проведение контролей на анализаторе</t>
  </si>
  <si>
    <t>Общий билирубин, реагент для определения(TOTAL BILIRUBIN) кол-во опред-2360т</t>
  </si>
  <si>
    <t>Для количественного определения общего билирубина в сыворотке и плазме крови человека методом фотометрии в видимом диапазоне на анализаторе Beckman Coulter серии  AU. Количество исследований в упаковке 2360. R1 4x15 mL, R2 4x15 mL, t +2-8. СBeckman Coulter Inc., СШАВнесение профиля реагента в ПО анализатора сертифтцированным специалистом поставщика, каллибровка, адаптация и проведение контролей на анализаторе</t>
  </si>
  <si>
    <t>Прямой билирубин, реагент для определения(DIRECT BILIRUBIN) кол-во опред-920т</t>
  </si>
  <si>
    <t>Для количественного определения прямого билирубина в сыворотке и плазме крови человека методом фотометрии в видимом диапазоне на анализаторе Beckman Coulter серии  AU. Количество исследований в упаковке 920. R1 4x6 mL, R2 4x6 mL,              t +2-8. СBeckman Coulter Inc., США</t>
  </si>
  <si>
    <t>Креатинин,реагент для определения (CREATININE) кол-во опред-3960т</t>
  </si>
  <si>
    <t>Для количественного определения креатинина, в сыворотке и плазме крови человека кинетическим колориметрическим методом на анализаторе Beckman Coulter серии  AU. Количество исследований в упаковке 3960.  R1 4 x 51 mL, R2 4 x 51 mL, t +2-8. СBeckman Coulter Inc., СШАВнесение профиля реагента в ПО анализатора сертифтцированным специалистом поставщика, каллибровка, адаптация и проведение контролей на анализаторе</t>
  </si>
  <si>
    <t>Мочевина,реагент для определения( UREA/UREA NITROGEN) кол-во опред-2480т</t>
  </si>
  <si>
    <t>Для количественного определения мочевины в сыворотке и плазме крови человека кинетическим методом в УФ-диапазоне на анализаторе Beckman Coulter серии  AU. Количество исследований в упаковке 2480. R1 4 x 25 mL, R1-2 4 x 25 mL, t +2-8. С    Beckman Coulter Inc., СШАВнесение профиля реагента в ПО анализатора сертифтцированным специалистом поставщика, каллибровка, адаптация и проведение контролей на анализаторе</t>
  </si>
  <si>
    <t>Лактатдегидрогиназа ,реагент для определения</t>
  </si>
  <si>
    <t>УФ кинетическое определение активности лактатдегидрогеназы, EC 1.1.1.27, в сыворотке и плазме человека на анализаторах Beckman Coulter серии AU. Только для in vitro диагностики. Beckman Coulter Inc., СШАВнесение профиля реагента в ПО анализатора сертифтцированным специалистом поставщика, каллибровка, адаптация и проведение контролей на анализаторе</t>
  </si>
  <si>
    <t>Железо ,реагент для определения</t>
  </si>
  <si>
    <t>Колориметрический фотометрический тест для количественного определения железа в сыворотке или плазме человека Количественное определение железа в сыворотке и плазме человека методом фотометрии в видимом диапазоне на анализаторах Beckman Coulter серии AU. Только для диагностики in vitro.Beckman Coulter Inc., СШАВнесение профиля реагента в ПО анализатора сертифтцированным специалистом поставщика, каллибровка, адаптация и проведение контролей на анализаторе</t>
  </si>
  <si>
    <t>Глюкоза,реагент для определения</t>
  </si>
  <si>
    <t>Для количественного определения глюкозы в сыворотке и плазме крови человека ферментативным (гексокиназным) методом в УФ-диапазоне на анализаторе Beckman Coulter серии AU. Количество исследований в упаковке 5200. R1 4 x 53 mL, R2 4 x 27 mL, t +2-8 Beckman Coulter Inc., СШАВнесение профиля реагента в ПО анализатора сертифтцированным специалистом поставщика, каллибровка, адаптация и проведение контролей на анализаторе</t>
  </si>
  <si>
    <t xml:space="preserve">Общий белок, реагент для определения (TOTAL PROTEIN). </t>
  </si>
  <si>
    <t>Для количественного определения общего белка    в сыворотке и плазме крови человека ферментативным колориметрическим методом на анализаторе Beckman Coulter серии  AU. Количество исследований в упаковке 3000. t +2-8. СBeckman Coulter Inc., СШАУп.(4X25мл + 4X25мл)Внесение профиля реагента в ПО анализатора сертифтцированным специалистом поставщика, каллибровка, адаптация и проведение контролей на анализаторе</t>
  </si>
  <si>
    <t>Альбумин, реагент для определения (ALBUMIN)</t>
  </si>
  <si>
    <t>Для количественного определения альбумина в сыворотке и плазме крови человека ферментативным колориметрическим методом на анализаторе Beckman Coulter серии  AU. Количество исследований в упаковке 2480. t +2-8. СBeckman Coulter Inc, США.Уп.(4X29мл),. Внесение профиля реагента в ПО анализатора сертифтцированным специалистом поставщика, каллибровка, адаптация и проведение контролей на анализаторе.</t>
  </si>
  <si>
    <t>Мочевая кислота, реагент для определения (URIC ACID)</t>
  </si>
  <si>
    <t>Для количественного определения мочевой кислоты в сыворотке и плазме крови человека ферментативным колориметрическим методом на анализаторе Beckman Coulter серии  AU. Количество исследований в упаковке 2500. t +2-8. СBeckman Coulter Inc, США.Уп.(4X30мл+4Х12,5 мл),Внесение профиля реагента в ПО анализатора сертифтцированным специалистом поставщика, каллибровка, адаптация и проведение контролей на анализаторе.</t>
  </si>
  <si>
    <t>Гамма - Глутамилтрансфераза (ГГТ), реагент для определения (GGT)</t>
  </si>
  <si>
    <t>Для количественного определения гамма-глутамилтрансфераза (ГГТ)в сыворотке и плазме крови человека ферментативным колориметрическим методом на анализаторе Beckman Coulter серии  AU. Количество исследований в упаковке 1000. t +2-8. СBeckman Coulter Inc, США.Уп.(4X18мл + 4X18мл),Внесение профиля реагента в ПО анализатора сертифтцированным специалистом поставщика, каллибровка, адаптация и проведение контролей на анализаторе.</t>
  </si>
  <si>
    <t>Щелочная фосфотаза, реагент для определения (ALP). Внесение профиля реагента в ПО анализатора сертифтцированным специалистом поставщика, каллибровка, адаптация и проведение контролей на анализаторе.</t>
  </si>
  <si>
    <t>Для количественного определения щелочной фосфатазы  в сыворотке и плазме крови человека ферментативным колориметрическим методом на анализаторе Beckman Coulter серии  AU. Количество исследований в упаковке 3280. t +2-8. СBeckman Coulter Inc, США.Уп.(4X30мл + 4X30мл)Внесение профиля реагента в ПО анализатора сертифтцированным специалистом поставщика, каллибровка, адаптация и проведение контролей на анализаторе.</t>
  </si>
  <si>
    <t>Холестерин, реагент для определения (CHOLESTEROL) Внесение профиля реагента в ПО анализатора сертифтцированным специалистом поставщика, каллибровка, адаптация и проведение контролей на анализаторе</t>
  </si>
  <si>
    <t>Для количественного определенияхолестерина   в сыворотке и плазме крови человека ферментативным колориметрическим методом на анализаторе Beckman Coulter серии  AU. Количество исследований в упаковке 3640. t +2-8. СBeckman Coulter Inc, США.Уп.(4X22.5мл)Внесение профиля реагента в ПО анализатора сертифтцированным специалистом поставщика, каллибровка, адаптация и проведение контролей на анализаторе.</t>
  </si>
  <si>
    <t>Триглицериды, реагент для определения (TRIGLYCERIDE). Внесение профиля реагента в ПО анализатора сертифтцированным специалистом поставщика, каллибровка, адаптация и проведение контролей на анализаторе.</t>
  </si>
  <si>
    <t>Для количественного определения триглициридов  в сыворотке и плазме крови человека ферментативным колориметрическим методом на анализаторе Beckman Coulter серии  AU. Количество исследований в упаковке 3280. t +2-8. СBeckman Coulter Inc, США.Уп.Внесение профиля реагента в ПО анализатора сертифтцированным специалистом поставщика, каллибровка, адаптация и проведение контролей на анализаторе.Уп.(4Х20мл+4Х5мл)</t>
  </si>
  <si>
    <t>Анти -стрептолизин О, реагент для определения (ASO). Внесение профиля реагента в ПО анализатора сертифтцированным специалистом поставщика, каллибровка, адаптация и проведение контролей на анализаторе.</t>
  </si>
  <si>
    <t>Для количественного определения анти-стрептолизина  в сыворотке и плазме крови человека ферментативным колориметрическим методом на анализаторе Beckman Coulter серии  AU. Количество исследований в упаковке 1320. t +2-8. СBeckman Coulter Inc, США.Внесение профиля реагента в ПО анализатора сертифтцированным специалистом поставщика, каллибровка, адаптация и проведение контролей на анализаторе.Уп.( 4X51мл + 4X7мл)</t>
  </si>
  <si>
    <t>Трансферрин, реагент для определения (TRANSFERRIN). Внесение профиля реагента в ПО анализатора сертифтцированным специалистом поставщика, каллибровка, адаптация и проведение контролей на анализаторе</t>
  </si>
  <si>
    <t>Для количественного определения трансферрина   в сыворотке и плазме крови человека ферментативным колориметрическим методом на анализаторе Beckman Coulter серии  AU. Количество исследований в упаковке 1080. t +2-8. СBeckman Coulter Inc, США.Уп.Внесение профиля реагента в ПО анализатора сертифтцированным специалистом поставщика, каллибровка, адаптация и проведение контролей на анализаторе.Уп.(4X7мл + 4X8мл)</t>
  </si>
  <si>
    <t>Системный калибратор</t>
  </si>
  <si>
    <t>System Calibrator (системный калибратор) представляет собой калибратор на основе сыворотки крови, предназначенный для использования с реагентами Beckman Coulter на анализаторах Beckman Coulter серии
AU. Только для диагностики in vitroBeckman Coulter Inc., США.уп  (20*5мл)</t>
  </si>
  <si>
    <t>Контрольная сыворотка 1(CONTROL SERUM 1)</t>
  </si>
  <si>
    <t>Контрольная сыворотка 1(Control Serum 1) - контроль на основе лиофилизированной человеческой сыворотки для проведения контроля качества мониторинга аналитических характеристик реагентов используемых на анализаторах Beckman Coulter серии AU. 20х5 мл. t  +2-8. С Beckman Coulter Inc., США</t>
  </si>
  <si>
    <t>Контрольная сыворотка 2(CONTROL SERUM 2)</t>
  </si>
  <si>
    <t>Контрольная сыворотка 2(Control Serum 2) - контроль на основе лиофилизированной человеческой сыворотки для проведения контроля качества мониторинга аналитических характеристик реагентов используемых на анализаторах Beckman Coulter серии AU. 20х5 мл. t +2-8. СBeckman Coulter Inc., США</t>
  </si>
  <si>
    <t>ITA ,КОНТРОЛЬНАЯ СЫВОРОТКА УРОВЕНЬ 1( ITA CONTROL SERUM LEVEL 1 )</t>
  </si>
  <si>
    <t>ITA контрольная сыворотка 1 (ITA Control Serum1) – представляет собой жидкий контрольный материал, приготовленный на основе сыворотки человека., для проведения контроля качества аналитических характеристик реагентов используемых на анализаторах Beckman Coulter серии AU. уп(6х2 мл). t +2-8. С</t>
  </si>
  <si>
    <t>ITA ,КОНТРОЛЬНАЯ СЫВОРОТКА УРОВЕНЬ 2 (ITA CONTROL SERUM LEVEL 2)</t>
  </si>
  <si>
    <t>ITA контрольная сыворотка 2 (ITA Control Serum 2) - представляет собой жидкий контрольный материал, приготовленный на основе сыворотки человека.,для проведения контроля качества аналитических характеристик реагентов используемых на анализаторах Beckman Coulter серии AU. уп(6х2 мл). t +2-8. С</t>
  </si>
  <si>
    <t>ITA ,КОНТРОЛЬНАЯ СЫВОРОТКА УРОВЕНЬ 3 (ITA CONTROL SERUM LEVEL3 )</t>
  </si>
  <si>
    <t>ITA контрольная сыворотка 3 (ITA Control Serum 3) - представляет собой жидкий контрольный материал, приготовленный на основе сыворотки человека для проведения контроля качества аналитических характеристик реагентов используемых на анализаторах Beckman Coulter серии AU. уп(6х2 мл). t +2-8. С</t>
  </si>
  <si>
    <t>Холестерин ЛПВП/ЛПНП, контроль (HDL/LDL - CHOLESTEROL CONTROL SERUM)</t>
  </si>
  <si>
    <t>Уп.(3X5мл ),уровни1 - 2</t>
  </si>
  <si>
    <t>УП</t>
  </si>
  <si>
    <t>С -реактивный белок (латекс), нормальная чувствительность, калибраторы (CRP LATEX CALIBRATOR NORMAL (N) SET).</t>
  </si>
  <si>
    <t>Уп.(5х2мл)</t>
  </si>
  <si>
    <t>Холестерин ЛПВП, калибратор (HDLCHOLESTEROL CALIBRATOR)</t>
  </si>
  <si>
    <t>Уп.(2X3мл)</t>
  </si>
  <si>
    <t>Холестерин ЛПНП, калибратор (LDLCHOLESTEROL CALIBRATOR).</t>
  </si>
  <si>
    <t>Уп.(2X1мл)</t>
  </si>
  <si>
    <t>Ревматоидный фактор (РФ) (латекс), калибратор (RF LATEX CALIBRATOR).</t>
  </si>
  <si>
    <t>Уп.(5х1мл)</t>
  </si>
  <si>
    <t>Очищающий раствор (CLEANING SOLUTION)</t>
  </si>
  <si>
    <t>Уп.(6X450мл)</t>
  </si>
  <si>
    <t>Промывочный раствор (WASH SOLUTION).</t>
  </si>
  <si>
    <t>Уп.(6X2000мл)</t>
  </si>
  <si>
    <t>Мультикалибратор белков сыворотки 1 (SERUM PROTEIN MULTICALIBRATOR 1)</t>
  </si>
  <si>
    <t>Уп.(6х2мл)</t>
  </si>
  <si>
    <t>Таблетированная соль, универсальная</t>
  </si>
  <si>
    <t>Beckman Coulter Inc., США 25 кг уп</t>
  </si>
  <si>
    <t>БАЗОВЫЙ НАБОР КОНТРОЛЯ ДЛЯ ВНЕШНЕГО КОНТРОЛЯ КАЧЕСТВА RIQAS (ПРОГРАММА 4 В 1)</t>
  </si>
  <si>
    <t>Recombiplastin 2G / Рекомбипластин 2G (935 tests)</t>
  </si>
  <si>
    <t>Рекомбипластин 2Ж (рекомбинантный человеческий тканевой фактор.)(5+5х20мл, 935 тестов) +2 +8 С к анализатору автоматическому коагулометрическому ACL TOP разных модификаций для диагностики in vitro(«закрытая система»), Предоставить доверенность от завода-производителя оборудования. Реагенты должны соответствовать требованиям, указанным в руководстве по эксплуатации оборудования. Возможность применения реагентов не должна противоречить официальным рекомендациям производителя оборудования</t>
  </si>
  <si>
    <t>АРТТ- SynthASil, 5+5*10 ml, (870 tests)</t>
  </si>
  <si>
    <t>АЧТВ реагент к анализатору автоматическому коагулометрическому ACL TOP разных модификаций для диагностики in vitro («закрытая система») , ( 5x10мл+5х10мл,870 тестов), стабильность 30дней при t +2+8 С Предоставить доверенность от завода-производителя оборудования. Реагенты должны соответствовать требованиям, указанным в руководстве по эксплуатации оборудования. Возможность применения реагентов не должна противоречить официальным рекомендациям производителя оборудования</t>
  </si>
  <si>
    <t>Тромбиновое время, 4*8 мл(лиофтромбин)+ 1*9мл (буфер)</t>
  </si>
  <si>
    <t>Набор Фибриноген по Клаусу, 10*5 мл (840 тестов)</t>
  </si>
  <si>
    <t>Фибриноген к анализатору автоматическому коагулометрическому ACL TOP разных модификаций для диагностики in vitro(«закрытая система») , (10х5мл, 840 тестов), t +2+8 С Предоставить доверенность от завода-производителя оборудования. Реагенты должны соответствовать требованиям, указанным в руководстве по эксплуатации оборудования. Возможность применения реагентов не должна противоречить официальным рекомендациям производителя оборудования</t>
  </si>
  <si>
    <t>Разбавитель факторов к анализатору автоматическому коагулометрическому ACL TOP разных модификаций для диагностики in vitro(«закрытая система»),( 1х100 мл), t +15 +25 C Предоставить доверенность от завода-производителя оборудования. Реагенты должны соответствовать требованиям, указанным в руководстве по эксплуатации оборудования</t>
  </si>
  <si>
    <t>Моющий раствор 1х500мл +15 +25 C из комплекта анализатор автоматический коагулометрический для in vitro диагностики ACL ELITE/ACL ELITE PRO Предоставить доверенность от завода-производителя оборудования. Реагенты должны соответствовать требованиям, указанным в руководстве по эксплуатации оборудования</t>
  </si>
  <si>
    <t xml:space="preserve">Моющий раствор -cleaning solution 500мл </t>
  </si>
  <si>
    <t>Моющий агент (80 мл)+15 +25 C Предоставить доверенность от завода-производителя оборудования. Реагенты должны соответствовать требованиям, указанным в руководстве по эксплуатации оборудования</t>
  </si>
  <si>
    <t xml:space="preserve">Реагент для промывания- Hemosil Rinse Solution 1*4 л </t>
  </si>
  <si>
    <t>раствор для промывки системы между измерениями из комплекта анализатор автоматический коагулометрический для диагностики in vitro ACL TOP, модификации: ACL TOP 300 CTS, ACL TOP 500 CTS, ACL TOP 700 CTS с принадлежностями 1x4л +15 +25 C</t>
  </si>
  <si>
    <t xml:space="preserve">Wash-R Emulsion/ Промывочный раствор, 1000 мл (на 1000 исследований) Используется для проведения нефелометрических исследований для контроля работы оптической системы и в качестве промывающего раствора 24 </t>
  </si>
  <si>
    <t>Референсная эмульсия к анализатору автоматическому коагулометрическому ACL TOP разных модификаций для 
диагностики in vitro (1000 мл) +15 +25 C Emulsion, Wash-R, ACL 9000 IL Предоставить доверенность от завода-производителя оборудования. Реагенты должны соответствовать требованиям, указанным в руководстве по эксплуатации оборудования</t>
  </si>
  <si>
    <t>Calibration Plasma калибровочная плазма</t>
  </si>
  <si>
    <t>10х1 мл</t>
  </si>
  <si>
    <t>Normal Control Assayed нормальный контроль</t>
  </si>
  <si>
    <t>Low Abnormal Control Assayed низкий патологический  контроль</t>
  </si>
  <si>
    <t>High Abnormal Control Assayed  высокий патологический контроль</t>
  </si>
  <si>
    <t>реагент А калибровачный</t>
  </si>
  <si>
    <t>Реагент A калибровочный для Анализатора электролитов AUDICOM AC9801. Объем флакона 400 мл.</t>
  </si>
  <si>
    <t>реагент В стандартный</t>
  </si>
  <si>
    <t>Реагент B стандартный для Анализатора электролитов AUDICOM AC9801. Объем флакона 200 мл.</t>
  </si>
  <si>
    <t xml:space="preserve">реагент активации электродов </t>
  </si>
  <si>
    <t>Реагент активации электродов для Анализатора электролитов AUDICOM AC9801. Объем флакона 10 мл.</t>
  </si>
  <si>
    <t xml:space="preserve">реагент депротеинизации электродов </t>
  </si>
  <si>
    <t>Реагент депротеинизации электродов для Анализатора электролитов AUDICOM AC9801. Объем флакона 10 мл.</t>
  </si>
  <si>
    <t>Контрольный  материал для Газов крови /материал для контроля газов кови .уровень1</t>
  </si>
  <si>
    <t>фл (1,8 мл)</t>
  </si>
  <si>
    <t xml:space="preserve">Экспресс-тест для опред.Гепатита C №30 </t>
  </si>
  <si>
    <t>Экспресс-тест для опред.Гепатита C</t>
  </si>
  <si>
    <t xml:space="preserve">Экспресс тест для качественного и дифференцированного  определения антител IgG и IgM к вирусу Гепатита А №25 </t>
  </si>
  <si>
    <t xml:space="preserve">Экспресс тест для качественного и дифференцированного  определения антител IgG и IgM к вирусу Гепатита А </t>
  </si>
  <si>
    <t xml:space="preserve">Экспресс-тест для опред.Гепатита В №30 </t>
  </si>
  <si>
    <t>Экспресс-тест для опред.Гепатита В</t>
  </si>
  <si>
    <t xml:space="preserve">Тест набор для определения тропонина   25 шт/уп </t>
  </si>
  <si>
    <t>Тест -набор для определения тропонина на анализаторе Getein 1100</t>
  </si>
  <si>
    <t xml:space="preserve">Тест набор для определения Ди-димер 25 шт/уп </t>
  </si>
  <si>
    <t>Тест -набор для определения Ди -димер на анализаторе Getein 1100</t>
  </si>
  <si>
    <t xml:space="preserve">Тест набор для определения прокальцитонина  25 шт/уп </t>
  </si>
  <si>
    <t>Тест -набор для определения прокальцитонина  на анализаторе Getein 1100</t>
  </si>
  <si>
    <t xml:space="preserve">Тест набор для определения Ферритин  25 шт/уп </t>
  </si>
  <si>
    <t>Тест -набор для определения феритина  на анализаторе Getein 1100</t>
  </si>
  <si>
    <t xml:space="preserve">Тест набор для определения высокочувствительного С-реактивного белка  25 шт/уп </t>
  </si>
  <si>
    <t>Тест -набор для определения высокочувствительного С-реактивного белка  на анализаторе Getein 1100</t>
  </si>
  <si>
    <t>Тест набор для определения гликированного гемоглобина (HbA1c)</t>
  </si>
  <si>
    <t>Тест -набор для определения гликолизированного гемоглобина   на анализаторе Getein 1100</t>
  </si>
  <si>
    <t>Контроль с Tnt уровень 1/2/3</t>
  </si>
  <si>
    <t>Контроль РСТ уровень 1/2/3</t>
  </si>
  <si>
    <t>Тест -набор для определения контроля качества прокальцитонина    на анализаторе Getein 1100</t>
  </si>
  <si>
    <t>Контроль D-Dimer уровень 1/2/3</t>
  </si>
  <si>
    <t>Тест -набор для определения контроля качества Д-Димера   на анализаторе Getein 1100</t>
  </si>
  <si>
    <t>Контроль CRB уровень 1/2/3</t>
  </si>
  <si>
    <t>Тест -набор для определения контроля качества С-реактивного белка   на анализаторе Getein 1100</t>
  </si>
  <si>
    <t>Контроль HbAIc уровень 1/2/3</t>
  </si>
  <si>
    <t>Тест -набор для определения контроля качества гликолизированного гемоглобина    на анализаторе Getein 1100</t>
  </si>
  <si>
    <t>Авто Кюветы (1000шт/рулон х5) для анализатора С3100.</t>
  </si>
  <si>
    <t xml:space="preserve"> Набор на 1000 исследований КНР по заявке уп 61 210 000 12 810 000 2 </t>
  </si>
  <si>
    <t xml:space="preserve">Промывочный раствор -1 Cleaning Solution-1 </t>
  </si>
  <si>
    <t>10 x 15 мл для анализатора С3100. Набор на 7000 исследований</t>
  </si>
  <si>
    <t xml:space="preserve">Промывочный раствор -2 Cleaning Solution-2 </t>
  </si>
  <si>
    <t>1 x 2500 мл, для анализатора С3100. Набор на 1250 исследований</t>
  </si>
  <si>
    <t xml:space="preserve">Реагент Протромбиновое время ProthrombinTime Reagent (PT) </t>
  </si>
  <si>
    <t>10 x 4, для анализатора С3100. Набор на 360 исследований</t>
  </si>
  <si>
    <t>Реагент АПТВ, APTT Reagent (Ellagic Acid)</t>
  </si>
  <si>
    <t xml:space="preserve"> 10 x 2 мл, для анализатора С3100. Набор на 360 исследований</t>
  </si>
  <si>
    <t>Реагент раствор Кальция Хлорид, Calcium Chloride Solution</t>
  </si>
  <si>
    <t xml:space="preserve"> 10 x 4 мл, на 720 тестов</t>
  </si>
  <si>
    <t>Набор для определения Фибриногена Fibrinogen Assay Kit (FIB)</t>
  </si>
  <si>
    <t xml:space="preserve"> 6 x 4 мл + 1 x 1 мл cal + 2 x 75 мл IBS buffer, для анализатора С3100. Набор на 450 исследований, внутри в наборе калибратор.</t>
  </si>
  <si>
    <t xml:space="preserve">Контрольния плазма -1 Coagulation Control Plasma-1 </t>
  </si>
  <si>
    <t xml:space="preserve">10 x 1 мл, для анализатора С3100. КНР по заявке набор 12 138 000 1 656 000 9 </t>
  </si>
  <si>
    <t xml:space="preserve">Контрольния плазма -2 Coagula-tion Control Plasma-2 </t>
  </si>
  <si>
    <t>10 x 1 мл, для анализатора С3100.</t>
  </si>
  <si>
    <t>Прокальцитонин   Procalcitonin PCT Test</t>
  </si>
  <si>
    <t>Finecare (PCT)Procalcitonin Rapid Quantiatative-Быстрый количественныцй тест на прокальцитонин для анализатора Finecare FIA Meter Plus.Количественный экспресс — тест.Флюоресцентный иммуноанализ.25 штук  картриджей .Идентификационный чип картриджа 1 шт,буфер 25 штук,</t>
  </si>
  <si>
    <t xml:space="preserve">Д-Димер D-Dimer Test </t>
  </si>
  <si>
    <t>Finecare D-Dimer Rapid Quantiatative-Быстрый количественныцй тест на D-Dimer  для анализатора Finecare FIA Meter Plus.Количественный экспресс — тест .Флюоресцентный иммуноанализ.Картридж — 25 штук , идентификационный чип картриджа — 1 шт, буфер — 25 штук.</t>
  </si>
  <si>
    <t>РФМК — тест флаконный вариант</t>
  </si>
  <si>
    <t xml:space="preserve">Набор для определения растворимых фибрин-мономерных комплексов (РФМК) в плазме крови (фенантролиновый тест) рассчитан на проведение 200 анализов при расходе раствора  фенантролинапо  0,1 мл на 1 тест .Состав набора — орто-фенантролина гидрохлорид, контроль -  минус, контроль — плюс.  </t>
  </si>
  <si>
    <t>В набор базовых программ должно входить:- биохимические исследование на 12 месяцев, с отчетностью каждый месяц. Общий комплект поставки 12 флаконов не менее 5 мл в каждом. Образцы контрольной сыворотки должны быть лиофилизированные и упакованы вакуумом. Поставка 2 раза в год по 6 флаконов. Количество аналитов тестирования для клинической химии должна быть не менее 56. - гематологические исследование на 12 месяцев с отчетностью каждый месяц. Общий комплект поставки 12 флаконов не менее 2 мл в каждом. Образцы контрольной сыворотки должны быть жидкими и готовыми к использованию. Поставка 4 раза в год по 3 флакона. Количество аналитов тестирования для гематологического исследования должно быть не менее 11. - иммунологические исследования на 12 месяцев с отчетностью каждый месяц. Общий комплект поставки 12 флаконов не менее 5 мл в каждом. Образцы контрольной сыворотки должны быть лиофилизированные и упакованы вакуумом. Поставка 2 раза в год по 6 флаконов. Количество аналитов тестирования для иммунологических исследований должен быть не менее 55. - для коагулометрических исследований на 12 месяцев с отчетностью каждый месяц. Общий комплект поставки 12 флаконов не менее 1 мл каждый. Поставка 2 раза в год по 6 флаконов. Образцы контрольной сыворотки должны быть лиофилизированные и упакованы вакуумом. Количество аналитов тестирования для гемостаза должен быть не менее 17</t>
  </si>
  <si>
    <r>
      <t xml:space="preserve">Набор реагентов для иммуноферментного определения </t>
    </r>
    <r>
      <rPr>
        <sz val="11"/>
        <color theme="1"/>
        <rFont val="Times New Roman"/>
        <family val="1"/>
        <charset val="204"/>
      </rPr>
      <t xml:space="preserve">Hbs Ag </t>
    </r>
    <r>
      <rPr>
        <sz val="11"/>
        <color rgb="FF000000"/>
        <rFont val="Times New Roman"/>
        <family val="1"/>
        <charset val="204"/>
      </rPr>
      <t xml:space="preserve">в сыворотке </t>
    </r>
    <r>
      <rPr>
        <sz val="11"/>
        <color theme="1"/>
        <rFont val="Times New Roman"/>
        <family val="1"/>
        <charset val="204"/>
      </rPr>
      <t>(плазме)</t>
    </r>
    <r>
      <rPr>
        <sz val="11"/>
        <color rgb="FF000000"/>
        <rFont val="Times New Roman"/>
        <family val="1"/>
        <charset val="204"/>
      </rPr>
      <t xml:space="preserve"> крови.</t>
    </r>
    <r>
      <rPr>
        <sz val="11"/>
        <color theme="1"/>
        <rFont val="Times New Roman"/>
        <family val="1"/>
        <charset val="204"/>
      </rPr>
      <t xml:space="preserve"> t +2-8 C</t>
    </r>
    <r>
      <rPr>
        <sz val="11"/>
        <color rgb="FF000000"/>
        <rFont val="Times New Roman"/>
        <family val="1"/>
        <charset val="204"/>
      </rPr>
      <t xml:space="preserve"> количество определений -96(12*8</t>
    </r>
  </si>
  <si>
    <r>
      <t xml:space="preserve">Набор реагентов для иммуноферментного определения Hbs Ag </t>
    </r>
    <r>
      <rPr>
        <sz val="11"/>
        <color rgb="FF000000"/>
        <rFont val="Times New Roman"/>
        <family val="1"/>
        <charset val="204"/>
      </rPr>
      <t xml:space="preserve">на анализаторе  </t>
    </r>
    <r>
      <rPr>
        <sz val="11"/>
        <color theme="1"/>
        <rFont val="Times New Roman"/>
        <family val="1"/>
        <charset val="204"/>
      </rPr>
      <t>в сыворотке (плазме) крови. t +2-8 C количество определений -96(12*8).</t>
    </r>
  </si>
  <si>
    <r>
      <t xml:space="preserve">Набор реагентов для иммуноферментного подтверждения присутствия Hbs Ag </t>
    </r>
    <r>
      <rPr>
        <sz val="11"/>
        <color rgb="FF000000"/>
        <rFont val="Times New Roman"/>
        <family val="1"/>
        <charset val="204"/>
      </rPr>
      <t xml:space="preserve">на анализаторе </t>
    </r>
    <r>
      <rPr>
        <sz val="11"/>
        <color theme="1"/>
        <rFont val="Times New Roman"/>
        <family val="1"/>
        <charset val="204"/>
      </rPr>
      <t>в сыворотке (плазме) крови. t +2-8 Cколичество определений -48(6*8).</t>
    </r>
  </si>
  <si>
    <r>
      <t>ИММУНОГЛОБУЛИН Е</t>
    </r>
    <r>
      <rPr>
        <sz val="11"/>
        <color theme="1"/>
        <rFont val="Times New Roman"/>
        <family val="1"/>
        <charset val="204"/>
      </rPr>
      <t xml:space="preserve"> количество определений -96(12*8).</t>
    </r>
  </si>
  <si>
    <r>
      <t xml:space="preserve">Набор реагентов для иммуноферментного </t>
    </r>
    <r>
      <rPr>
        <sz val="11"/>
        <color theme="1"/>
        <rFont val="Times New Roman"/>
        <family val="1"/>
        <charset val="204"/>
      </rPr>
      <t xml:space="preserve">определения концентрации общего </t>
    </r>
    <r>
      <rPr>
        <sz val="11"/>
        <color rgb="FF000000"/>
        <rFont val="Times New Roman"/>
        <family val="1"/>
        <charset val="204"/>
      </rPr>
      <t xml:space="preserve">иммуноглобулина класса. Е на анализаторе </t>
    </r>
    <r>
      <rPr>
        <sz val="11"/>
        <color theme="1"/>
        <rFont val="Times New Roman"/>
        <family val="1"/>
        <charset val="204"/>
      </rPr>
      <t xml:space="preserve"> в</t>
    </r>
    <r>
      <rPr>
        <sz val="11"/>
        <color rgb="FF000000"/>
        <rFont val="Times New Roman"/>
        <family val="1"/>
        <charset val="204"/>
      </rPr>
      <t xml:space="preserve"> сыворотке </t>
    </r>
    <r>
      <rPr>
        <sz val="11"/>
        <color theme="1"/>
        <rFont val="Times New Roman"/>
        <family val="1"/>
        <charset val="204"/>
      </rPr>
      <t>(плазме)</t>
    </r>
    <r>
      <rPr>
        <sz val="11"/>
        <color rgb="FF000000"/>
        <rFont val="Times New Roman"/>
        <family val="1"/>
        <charset val="204"/>
      </rPr>
      <t xml:space="preserve"> крови.</t>
    </r>
    <r>
      <rPr>
        <sz val="11"/>
        <color theme="1"/>
        <rFont val="Times New Roman"/>
        <family val="1"/>
        <charset val="204"/>
      </rPr>
      <t xml:space="preserve"> t +2-8 C</t>
    </r>
    <r>
      <rPr>
        <sz val="11"/>
        <color rgb="FF000000"/>
        <rFont val="Times New Roman"/>
        <family val="1"/>
        <charset val="204"/>
      </rPr>
      <t xml:space="preserve"> количество определений -96(12*8).</t>
    </r>
  </si>
  <si>
    <r>
      <t>Тромбиновое время - HemosIL Thrombin Time из комплекта анализатор автоматический коагулометрический для in vitro диагностики ACL ELITE/ACL ELITE PRO (4x2.5 or 8 ml; 1х9 ml) +2 +8 С (Instrumentation Laboratory Со, США )</t>
    </r>
    <r>
      <rPr>
        <sz val="11"/>
        <color theme="1"/>
        <rFont val="Times New Roman"/>
        <family val="1"/>
        <charset val="204"/>
      </rPr>
      <t xml:space="preserve"> </t>
    </r>
  </si>
  <si>
    <r>
      <t>DILUENT FACTOR/.</t>
    </r>
    <r>
      <rPr>
        <sz val="11"/>
        <color rgb="FF000000"/>
        <rFont val="Times New Roman"/>
        <family val="1"/>
        <charset val="204"/>
      </rPr>
      <t xml:space="preserve"> Разбавитель факторов ,1*100 мл (на 500 тестов) используется для разведения образцов для калибровки определения ПВ, фибриногена и исследования одиночных факторов свертывания</t>
    </r>
  </si>
  <si>
    <r>
      <t>Моющий агент-cleaning agent 80мл</t>
    </r>
    <r>
      <rPr>
        <sz val="11"/>
        <color theme="1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</si>
</sst>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h:mm:ss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8"/>
      <name val="Arial"/>
      <family val="2"/>
    </font>
    <font>
      <sz val="11"/>
      <name val="Times New Roman"/>
      <family val="1"/>
      <charset val="204"/>
    </font>
    <font>
      <sz val="11"/>
      <color rgb="FF1C1C1C"/>
      <name val="Times New Roman"/>
      <family val="1"/>
      <charset val="204"/>
    </font>
    <font>
      <sz val="11"/>
      <color theme="2" tint="-0.89999084444715716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A"/>
      </left>
      <right/>
      <top/>
      <bottom style="thin">
        <color rgb="FF00000A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A"/>
      </left>
      <right/>
      <top style="thin">
        <color rgb="FF00000A"/>
      </top>
      <bottom style="thin">
        <color rgb="FF00000A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A"/>
      </left>
      <right/>
      <top style="thin">
        <color rgb="FF00000A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A"/>
      </left>
      <right style="thin">
        <color rgb="FF00000A"/>
      </right>
      <top style="thin">
        <color rgb="FF00000A"/>
      </top>
      <bottom/>
      <diagonal/>
    </border>
    <border>
      <left style="thin">
        <color rgb="FF00000A"/>
      </left>
      <right style="thin">
        <color rgb="FF00000A"/>
      </right>
      <top/>
      <bottom style="thin">
        <color rgb="FF00000A"/>
      </bottom>
      <diagonal/>
    </border>
    <border>
      <left style="thin">
        <color rgb="FF00000A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A"/>
      </left>
      <right style="thin">
        <color rgb="FF00000A"/>
      </right>
      <top style="thin">
        <color rgb="FF00000A"/>
      </top>
      <bottom style="thin">
        <color rgb="FF00000A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1"/>
      </left>
      <right style="thin">
        <color rgb="FF000001"/>
      </right>
      <top style="thin">
        <color rgb="FF000001"/>
      </top>
      <bottom style="thin">
        <color rgb="FF000001"/>
      </bottom>
      <diagonal/>
    </border>
    <border>
      <left style="thin">
        <color rgb="FF000001"/>
      </left>
      <right/>
      <top style="thin">
        <color rgb="FF000001"/>
      </top>
      <bottom style="thin">
        <color rgb="FF000001"/>
      </bottom>
      <diagonal/>
    </border>
    <border>
      <left style="thin">
        <color rgb="FF000001"/>
      </left>
      <right style="thin">
        <color rgb="FF000001"/>
      </right>
      <top style="thin">
        <color rgb="FF000001"/>
      </top>
      <bottom/>
      <diagonal/>
    </border>
    <border>
      <left style="thin">
        <color rgb="FF000001"/>
      </left>
      <right/>
      <top style="thin">
        <color rgb="FF000001"/>
      </top>
      <bottom/>
      <diagonal/>
    </border>
    <border>
      <left/>
      <right/>
      <top style="thin">
        <color rgb="FF00000A"/>
      </top>
      <bottom style="thin">
        <color rgb="FF00000A"/>
      </bottom>
      <diagonal/>
    </border>
  </borders>
  <cellStyleXfs count="3">
    <xf numFmtId="0" fontId="0" fillId="0" borderId="0"/>
    <xf numFmtId="0" fontId="10" fillId="0" borderId="0"/>
    <xf numFmtId="0" fontId="1" fillId="0" borderId="0"/>
  </cellStyleXfs>
  <cellXfs count="83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 vertical="center"/>
    </xf>
    <xf numFmtId="0" fontId="5" fillId="0" borderId="0" xfId="0" applyFont="1"/>
    <xf numFmtId="0" fontId="4" fillId="0" borderId="0" xfId="0" applyFont="1" applyAlignment="1"/>
    <xf numFmtId="0" fontId="7" fillId="2" borderId="0" xfId="0" applyFont="1" applyFill="1" applyAlignment="1"/>
    <xf numFmtId="0" fontId="7" fillId="0" borderId="0" xfId="0" applyFont="1" applyAlignment="1">
      <alignment horizontal="center"/>
    </xf>
    <xf numFmtId="0" fontId="7" fillId="0" borderId="0" xfId="0" applyFont="1" applyAlignment="1"/>
    <xf numFmtId="0" fontId="4" fillId="0" borderId="0" xfId="0" applyFont="1" applyAlignment="1">
      <alignment wrapText="1"/>
    </xf>
    <xf numFmtId="0" fontId="0" fillId="2" borderId="0" xfId="0" applyFill="1"/>
    <xf numFmtId="0" fontId="8" fillId="0" borderId="0" xfId="0" applyFont="1"/>
    <xf numFmtId="0" fontId="0" fillId="0" borderId="0" xfId="0" applyAlignment="1">
      <alignment horizontal="center"/>
    </xf>
    <xf numFmtId="0" fontId="9" fillId="2" borderId="1" xfId="0" applyFont="1" applyFill="1" applyBorder="1" applyAlignment="1">
      <alignment horizontal="left" vertical="top"/>
    </xf>
    <xf numFmtId="0" fontId="9" fillId="0" borderId="1" xfId="0" applyFont="1" applyBorder="1" applyAlignment="1">
      <alignment horizontal="center" vertical="top"/>
    </xf>
    <xf numFmtId="0" fontId="4" fillId="0" borderId="0" xfId="0" applyFo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6" fillId="0" borderId="1" xfId="1" applyNumberFormat="1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164" fontId="12" fillId="0" borderId="1" xfId="0" applyNumberFormat="1" applyFont="1" applyFill="1" applyBorder="1" applyAlignment="1">
      <alignment horizontal="left" vertical="top" wrapText="1"/>
    </xf>
    <xf numFmtId="164" fontId="11" fillId="0" borderId="1" xfId="0" applyNumberFormat="1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/>
    </xf>
    <xf numFmtId="0" fontId="1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0" fillId="0" borderId="1" xfId="0" applyFont="1" applyFill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6" fillId="3" borderId="5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14" fillId="3" borderId="7" xfId="0" applyFont="1" applyFill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6" fillId="3" borderId="7" xfId="0" applyFont="1" applyFill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14" fillId="3" borderId="9" xfId="0" applyFont="1" applyFill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0" fontId="6" fillId="3" borderId="11" xfId="0" applyFont="1" applyFill="1" applyBorder="1" applyAlignment="1">
      <alignment horizontal="left" vertical="top" wrapText="1"/>
    </xf>
    <xf numFmtId="0" fontId="14" fillId="3" borderId="12" xfId="0" applyFont="1" applyFill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14" fillId="3" borderId="13" xfId="0" applyFont="1" applyFill="1" applyBorder="1" applyAlignment="1">
      <alignment horizontal="left" vertical="top" wrapText="1"/>
    </xf>
    <xf numFmtId="0" fontId="6" fillId="3" borderId="14" xfId="0" applyFont="1" applyFill="1" applyBorder="1" applyAlignment="1">
      <alignment horizontal="left" vertical="top" wrapText="1"/>
    </xf>
    <xf numFmtId="0" fontId="6" fillId="3" borderId="15" xfId="0" applyFont="1" applyFill="1" applyBorder="1" applyAlignment="1">
      <alignment horizontal="left" vertical="top" wrapText="1"/>
    </xf>
    <xf numFmtId="0" fontId="6" fillId="3" borderId="16" xfId="0" applyFont="1" applyFill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6" fillId="3" borderId="8" xfId="0" applyFont="1" applyFill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3" borderId="17" xfId="0" applyFont="1" applyFill="1" applyBorder="1" applyAlignment="1">
      <alignment horizontal="left" vertical="top" wrapText="1"/>
    </xf>
    <xf numFmtId="0" fontId="14" fillId="0" borderId="18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/>
    </xf>
    <xf numFmtId="0" fontId="14" fillId="3" borderId="1" xfId="0" applyFont="1" applyFill="1" applyBorder="1" applyAlignment="1">
      <alignment horizontal="left" vertical="top" wrapText="1"/>
    </xf>
    <xf numFmtId="0" fontId="14" fillId="2" borderId="7" xfId="0" applyFont="1" applyFill="1" applyBorder="1" applyAlignment="1">
      <alignment horizontal="left" vertical="top" wrapText="1"/>
    </xf>
    <xf numFmtId="0" fontId="14" fillId="2" borderId="16" xfId="0" applyFont="1" applyFill="1" applyBorder="1" applyAlignment="1">
      <alignment horizontal="left" vertical="top" wrapText="1"/>
    </xf>
    <xf numFmtId="0" fontId="14" fillId="3" borderId="5" xfId="0" applyFont="1" applyFill="1" applyBorder="1" applyAlignment="1">
      <alignment horizontal="left" vertical="top" wrapText="1"/>
    </xf>
    <xf numFmtId="0" fontId="6" fillId="2" borderId="16" xfId="0" applyFont="1" applyFill="1" applyBorder="1" applyAlignment="1">
      <alignment horizontal="left" vertical="top" wrapText="1"/>
    </xf>
    <xf numFmtId="0" fontId="6" fillId="3" borderId="9" xfId="0" applyFont="1" applyFill="1" applyBorder="1" applyAlignment="1">
      <alignment horizontal="left" vertical="top" wrapText="1"/>
    </xf>
    <xf numFmtId="0" fontId="14" fillId="0" borderId="20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 wrapText="1"/>
    </xf>
    <xf numFmtId="0" fontId="14" fillId="0" borderId="21" xfId="0" applyFont="1" applyBorder="1" applyAlignment="1">
      <alignment horizontal="left" vertical="top" wrapText="1"/>
    </xf>
    <xf numFmtId="0" fontId="14" fillId="0" borderId="22" xfId="0" applyFont="1" applyBorder="1" applyAlignment="1">
      <alignment horizontal="left" vertical="top" wrapText="1"/>
    </xf>
    <xf numFmtId="0" fontId="14" fillId="0" borderId="23" xfId="0" applyFont="1" applyBorder="1" applyAlignment="1">
      <alignment horizontal="left" vertical="top" wrapText="1"/>
    </xf>
    <xf numFmtId="0" fontId="14" fillId="0" borderId="24" xfId="0" applyFont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6" fillId="0" borderId="20" xfId="0" applyFont="1" applyBorder="1" applyAlignment="1">
      <alignment horizontal="left" vertical="top" wrapText="1"/>
    </xf>
    <xf numFmtId="0" fontId="14" fillId="3" borderId="16" xfId="0" applyFont="1" applyFill="1" applyBorder="1" applyAlignment="1">
      <alignment horizontal="left" vertical="top" wrapText="1"/>
    </xf>
    <xf numFmtId="0" fontId="14" fillId="3" borderId="14" xfId="0" applyFont="1" applyFill="1" applyBorder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14" fillId="3" borderId="25" xfId="0" applyFont="1" applyFill="1" applyBorder="1" applyAlignment="1">
      <alignment horizontal="left" vertical="top" wrapText="1"/>
    </xf>
    <xf numFmtId="0" fontId="14" fillId="0" borderId="15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1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 wrapText="1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\Desktop\&#1076;&#1083;&#1103;%20&#1040;&#1075;&#1072;&#1090;&#1099;%20&#1042;&#1083;&#1072;&#1076;&#1080;&#1084;&#1080;&#1088;&#1086;&#1074;&#1085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активы2022"/>
    </sheetNames>
    <sheetDataSet>
      <sheetData sheetId="0">
        <row r="9">
          <cell r="I9">
            <v>5</v>
          </cell>
          <cell r="J9">
            <v>34000</v>
          </cell>
        </row>
        <row r="10">
          <cell r="I10">
            <v>15</v>
          </cell>
          <cell r="J10">
            <v>15100</v>
          </cell>
        </row>
        <row r="11">
          <cell r="I11">
            <v>15</v>
          </cell>
          <cell r="J11">
            <v>15100</v>
          </cell>
        </row>
        <row r="12">
          <cell r="I12">
            <v>15</v>
          </cell>
          <cell r="J12">
            <v>15100</v>
          </cell>
        </row>
        <row r="13">
          <cell r="I13">
            <v>2</v>
          </cell>
          <cell r="J13">
            <v>7000</v>
          </cell>
        </row>
        <row r="14">
          <cell r="I14">
            <v>2</v>
          </cell>
          <cell r="J14">
            <v>32840</v>
          </cell>
        </row>
        <row r="15">
          <cell r="I15">
            <v>12</v>
          </cell>
          <cell r="J15">
            <v>4800</v>
          </cell>
        </row>
        <row r="16">
          <cell r="I16">
            <v>0.8</v>
          </cell>
          <cell r="J16">
            <v>508300</v>
          </cell>
        </row>
        <row r="17">
          <cell r="I17">
            <v>1</v>
          </cell>
          <cell r="J17">
            <v>7100</v>
          </cell>
        </row>
        <row r="18">
          <cell r="I18">
            <v>18</v>
          </cell>
          <cell r="J18">
            <v>5000</v>
          </cell>
        </row>
        <row r="19">
          <cell r="I19">
            <v>113</v>
          </cell>
          <cell r="J19">
            <v>50950</v>
          </cell>
        </row>
        <row r="20">
          <cell r="I20">
            <v>38</v>
          </cell>
          <cell r="J20">
            <v>146700</v>
          </cell>
        </row>
        <row r="21">
          <cell r="I21">
            <v>14</v>
          </cell>
          <cell r="J21">
            <v>48400</v>
          </cell>
        </row>
        <row r="22">
          <cell r="I22">
            <v>9</v>
          </cell>
          <cell r="J22">
            <v>95000</v>
          </cell>
        </row>
        <row r="23">
          <cell r="I23">
            <v>14</v>
          </cell>
          <cell r="J23">
            <v>244000</v>
          </cell>
        </row>
        <row r="24">
          <cell r="I24">
            <v>11</v>
          </cell>
          <cell r="J24">
            <v>95000</v>
          </cell>
        </row>
        <row r="25">
          <cell r="I25">
            <v>22</v>
          </cell>
          <cell r="J25">
            <v>14368</v>
          </cell>
        </row>
        <row r="26">
          <cell r="I26">
            <v>17</v>
          </cell>
          <cell r="J26">
            <v>40785</v>
          </cell>
        </row>
        <row r="27">
          <cell r="I27">
            <v>20</v>
          </cell>
          <cell r="J27">
            <v>24300</v>
          </cell>
        </row>
        <row r="28">
          <cell r="I28">
            <v>13</v>
          </cell>
          <cell r="J28">
            <v>19600</v>
          </cell>
        </row>
        <row r="29">
          <cell r="I29">
            <v>7</v>
          </cell>
          <cell r="J29">
            <v>47995</v>
          </cell>
        </row>
        <row r="30">
          <cell r="I30">
            <v>10</v>
          </cell>
          <cell r="J30">
            <v>92150</v>
          </cell>
        </row>
        <row r="31">
          <cell r="I31">
            <v>9</v>
          </cell>
          <cell r="J31">
            <v>58100</v>
          </cell>
        </row>
        <row r="32">
          <cell r="I32">
            <v>1</v>
          </cell>
          <cell r="J32">
            <v>43400</v>
          </cell>
        </row>
        <row r="33">
          <cell r="I33">
            <v>2</v>
          </cell>
          <cell r="J33">
            <v>72600</v>
          </cell>
        </row>
        <row r="34">
          <cell r="I34">
            <v>1</v>
          </cell>
          <cell r="J34">
            <v>76465</v>
          </cell>
        </row>
        <row r="35">
          <cell r="I35">
            <v>2</v>
          </cell>
          <cell r="J35">
            <v>25800</v>
          </cell>
        </row>
        <row r="36">
          <cell r="I36">
            <v>6</v>
          </cell>
          <cell r="J36">
            <v>440580</v>
          </cell>
        </row>
        <row r="37">
          <cell r="I37">
            <v>5</v>
          </cell>
          <cell r="J37">
            <v>34000</v>
          </cell>
        </row>
        <row r="38">
          <cell r="I38">
            <v>5</v>
          </cell>
          <cell r="J38">
            <v>34000</v>
          </cell>
        </row>
        <row r="39">
          <cell r="I39">
            <v>5</v>
          </cell>
          <cell r="J39">
            <v>14100</v>
          </cell>
        </row>
        <row r="40">
          <cell r="I40">
            <v>4</v>
          </cell>
          <cell r="J40">
            <v>82984</v>
          </cell>
        </row>
        <row r="41">
          <cell r="I41">
            <v>11</v>
          </cell>
          <cell r="J41">
            <v>204200</v>
          </cell>
        </row>
        <row r="42">
          <cell r="I42">
            <v>15</v>
          </cell>
          <cell r="J42">
            <v>9680</v>
          </cell>
        </row>
        <row r="43">
          <cell r="I43">
            <v>8</v>
          </cell>
          <cell r="J43">
            <v>81100</v>
          </cell>
        </row>
        <row r="44">
          <cell r="I44">
            <v>1</v>
          </cell>
          <cell r="J44">
            <v>36900</v>
          </cell>
        </row>
        <row r="45">
          <cell r="I45">
            <v>1</v>
          </cell>
          <cell r="J45">
            <v>37400</v>
          </cell>
        </row>
        <row r="46">
          <cell r="I46">
            <v>2</v>
          </cell>
          <cell r="J46">
            <v>29600</v>
          </cell>
        </row>
        <row r="47">
          <cell r="I47">
            <v>2</v>
          </cell>
          <cell r="J47">
            <v>33100</v>
          </cell>
        </row>
        <row r="48">
          <cell r="I48">
            <v>1</v>
          </cell>
          <cell r="J48">
            <v>33600</v>
          </cell>
        </row>
        <row r="49">
          <cell r="I49">
            <v>1</v>
          </cell>
          <cell r="J49">
            <v>28900</v>
          </cell>
        </row>
        <row r="50">
          <cell r="I50">
            <v>6</v>
          </cell>
          <cell r="J50">
            <v>31000</v>
          </cell>
        </row>
        <row r="51">
          <cell r="I51">
            <v>20</v>
          </cell>
          <cell r="J51">
            <v>26100</v>
          </cell>
        </row>
        <row r="52">
          <cell r="I52">
            <v>2</v>
          </cell>
          <cell r="J52">
            <v>37600</v>
          </cell>
        </row>
        <row r="53">
          <cell r="I53">
            <v>20</v>
          </cell>
          <cell r="J53">
            <v>26100</v>
          </cell>
        </row>
        <row r="54">
          <cell r="I54">
            <v>3</v>
          </cell>
          <cell r="J54">
            <v>46200</v>
          </cell>
        </row>
        <row r="55">
          <cell r="I55">
            <v>20</v>
          </cell>
          <cell r="J55">
            <v>153700</v>
          </cell>
        </row>
        <row r="56">
          <cell r="I56">
            <v>2</v>
          </cell>
          <cell r="J56">
            <v>50100</v>
          </cell>
        </row>
        <row r="57">
          <cell r="I57">
            <v>2</v>
          </cell>
          <cell r="J57">
            <v>496543</v>
          </cell>
        </row>
        <row r="58">
          <cell r="I58">
            <v>2</v>
          </cell>
          <cell r="J58">
            <v>165482</v>
          </cell>
        </row>
        <row r="59">
          <cell r="I59">
            <v>10</v>
          </cell>
          <cell r="J59">
            <v>281200</v>
          </cell>
        </row>
        <row r="60">
          <cell r="I60">
            <v>10</v>
          </cell>
          <cell r="J60">
            <v>217713</v>
          </cell>
        </row>
        <row r="61">
          <cell r="I61">
            <v>3</v>
          </cell>
          <cell r="J61">
            <v>340146</v>
          </cell>
        </row>
        <row r="62">
          <cell r="I62">
            <v>8</v>
          </cell>
          <cell r="J62">
            <v>138329</v>
          </cell>
        </row>
        <row r="63">
          <cell r="I63">
            <v>7</v>
          </cell>
          <cell r="J63">
            <v>113349</v>
          </cell>
        </row>
        <row r="64">
          <cell r="I64">
            <v>7</v>
          </cell>
          <cell r="J64">
            <v>113349</v>
          </cell>
        </row>
        <row r="65">
          <cell r="I65">
            <v>7</v>
          </cell>
          <cell r="J65">
            <v>98637</v>
          </cell>
        </row>
        <row r="66">
          <cell r="I66">
            <v>4</v>
          </cell>
          <cell r="J66">
            <v>58945</v>
          </cell>
        </row>
        <row r="67">
          <cell r="I67">
            <v>7</v>
          </cell>
          <cell r="J67">
            <v>56773</v>
          </cell>
        </row>
        <row r="68">
          <cell r="I68">
            <v>7</v>
          </cell>
          <cell r="J68">
            <v>92911</v>
          </cell>
        </row>
        <row r="69">
          <cell r="I69">
            <v>2</v>
          </cell>
          <cell r="J69">
            <v>124802</v>
          </cell>
        </row>
        <row r="70">
          <cell r="I70">
            <v>1</v>
          </cell>
          <cell r="J70">
            <v>199644</v>
          </cell>
        </row>
        <row r="71">
          <cell r="I71">
            <v>7</v>
          </cell>
          <cell r="J71">
            <v>91726</v>
          </cell>
        </row>
        <row r="72">
          <cell r="I72">
            <v>10</v>
          </cell>
          <cell r="J72">
            <v>64672</v>
          </cell>
        </row>
        <row r="73">
          <cell r="I73">
            <v>1</v>
          </cell>
          <cell r="J73">
            <v>53219</v>
          </cell>
        </row>
        <row r="74">
          <cell r="I74">
            <v>2</v>
          </cell>
          <cell r="J74">
            <v>160940</v>
          </cell>
        </row>
        <row r="75">
          <cell r="I75">
            <v>1</v>
          </cell>
          <cell r="J75">
            <v>43839</v>
          </cell>
        </row>
        <row r="76">
          <cell r="I76">
            <v>5</v>
          </cell>
          <cell r="J76">
            <v>122433</v>
          </cell>
        </row>
        <row r="77">
          <cell r="I77">
            <v>10</v>
          </cell>
          <cell r="J77">
            <v>151856</v>
          </cell>
        </row>
        <row r="78">
          <cell r="I78">
            <v>5</v>
          </cell>
          <cell r="J78">
            <v>96268</v>
          </cell>
        </row>
        <row r="79">
          <cell r="I79">
            <v>3</v>
          </cell>
          <cell r="J79">
            <v>494371</v>
          </cell>
        </row>
        <row r="80">
          <cell r="I80">
            <v>1</v>
          </cell>
          <cell r="J80">
            <v>278830</v>
          </cell>
        </row>
        <row r="81">
          <cell r="I81">
            <v>1</v>
          </cell>
          <cell r="J81">
            <v>209261</v>
          </cell>
        </row>
        <row r="82">
          <cell r="I82">
            <v>1</v>
          </cell>
          <cell r="J82">
            <v>192733</v>
          </cell>
        </row>
        <row r="83">
          <cell r="I83">
            <v>1</v>
          </cell>
          <cell r="J83">
            <v>192733</v>
          </cell>
        </row>
        <row r="84">
          <cell r="I84">
            <v>1</v>
          </cell>
          <cell r="J84">
            <v>154719</v>
          </cell>
        </row>
        <row r="85">
          <cell r="I85">
            <v>1</v>
          </cell>
          <cell r="J85">
            <v>154719</v>
          </cell>
        </row>
        <row r="86">
          <cell r="I86">
            <v>1</v>
          </cell>
          <cell r="J86">
            <v>154719</v>
          </cell>
        </row>
        <row r="87">
          <cell r="I87">
            <v>1</v>
          </cell>
          <cell r="J87">
            <v>85802</v>
          </cell>
        </row>
        <row r="88">
          <cell r="I88">
            <v>1</v>
          </cell>
          <cell r="J88">
            <v>183254</v>
          </cell>
        </row>
        <row r="89">
          <cell r="I89">
            <v>1</v>
          </cell>
          <cell r="J89">
            <v>80865</v>
          </cell>
        </row>
        <row r="90">
          <cell r="I90">
            <v>1</v>
          </cell>
          <cell r="J90">
            <v>107326</v>
          </cell>
        </row>
        <row r="91">
          <cell r="I91">
            <v>1</v>
          </cell>
          <cell r="J91">
            <v>121347</v>
          </cell>
        </row>
        <row r="92">
          <cell r="I92">
            <v>1</v>
          </cell>
          <cell r="J92">
            <v>70912</v>
          </cell>
        </row>
        <row r="93">
          <cell r="I93">
            <v>2</v>
          </cell>
          <cell r="J93">
            <v>149289</v>
          </cell>
        </row>
        <row r="94">
          <cell r="I94">
            <v>2</v>
          </cell>
          <cell r="J94">
            <v>216627</v>
          </cell>
        </row>
        <row r="95">
          <cell r="I95">
            <v>2</v>
          </cell>
          <cell r="J95">
            <v>30800</v>
          </cell>
        </row>
        <row r="96">
          <cell r="I96">
            <v>1</v>
          </cell>
          <cell r="J96">
            <v>1960150</v>
          </cell>
        </row>
        <row r="97">
          <cell r="I97">
            <v>35</v>
          </cell>
          <cell r="J97">
            <v>99900</v>
          </cell>
        </row>
        <row r="98">
          <cell r="I98">
            <v>35</v>
          </cell>
          <cell r="J98">
            <v>44120</v>
          </cell>
        </row>
        <row r="99">
          <cell r="I99">
            <v>25</v>
          </cell>
          <cell r="J99">
            <v>43696</v>
          </cell>
        </row>
        <row r="100">
          <cell r="I100">
            <v>35</v>
          </cell>
          <cell r="J100">
            <v>219400</v>
          </cell>
        </row>
        <row r="101">
          <cell r="I101">
            <v>50</v>
          </cell>
          <cell r="J101">
            <v>13700</v>
          </cell>
        </row>
        <row r="102">
          <cell r="I102">
            <v>8</v>
          </cell>
          <cell r="J102">
            <v>7100</v>
          </cell>
        </row>
        <row r="103">
          <cell r="I103">
            <v>40</v>
          </cell>
          <cell r="J103">
            <v>16700</v>
          </cell>
        </row>
        <row r="104">
          <cell r="I104">
            <v>60</v>
          </cell>
          <cell r="J104">
            <v>109800</v>
          </cell>
        </row>
        <row r="105">
          <cell r="I105">
            <v>120</v>
          </cell>
          <cell r="J105">
            <v>42900</v>
          </cell>
        </row>
        <row r="106">
          <cell r="I106">
            <v>2</v>
          </cell>
          <cell r="J106">
            <v>96500</v>
          </cell>
        </row>
        <row r="107">
          <cell r="I107">
            <v>5</v>
          </cell>
          <cell r="J107">
            <v>90200</v>
          </cell>
        </row>
        <row r="108">
          <cell r="I108">
            <v>5</v>
          </cell>
          <cell r="J108">
            <v>94120</v>
          </cell>
        </row>
        <row r="109">
          <cell r="I109">
            <v>5</v>
          </cell>
          <cell r="J109">
            <v>93200</v>
          </cell>
        </row>
        <row r="110">
          <cell r="I110">
            <v>84</v>
          </cell>
          <cell r="J110">
            <v>45500</v>
          </cell>
        </row>
        <row r="111">
          <cell r="I111">
            <v>30</v>
          </cell>
          <cell r="J111">
            <v>41800</v>
          </cell>
        </row>
        <row r="112">
          <cell r="I112">
            <v>22</v>
          </cell>
          <cell r="J112">
            <v>23300</v>
          </cell>
        </row>
        <row r="113">
          <cell r="I113">
            <v>14</v>
          </cell>
          <cell r="J113">
            <v>23300</v>
          </cell>
        </row>
        <row r="114">
          <cell r="I114">
            <v>1</v>
          </cell>
          <cell r="J114">
            <v>25000</v>
          </cell>
        </row>
        <row r="115">
          <cell r="I115">
            <v>3</v>
          </cell>
          <cell r="J115">
            <v>31500</v>
          </cell>
        </row>
        <row r="116">
          <cell r="I116">
            <v>3</v>
          </cell>
          <cell r="J116">
            <v>91700</v>
          </cell>
        </row>
        <row r="117">
          <cell r="I117">
            <v>3</v>
          </cell>
          <cell r="J117">
            <v>15200</v>
          </cell>
        </row>
        <row r="118">
          <cell r="I118">
            <v>5</v>
          </cell>
          <cell r="J118">
            <v>55000</v>
          </cell>
        </row>
        <row r="119">
          <cell r="I119">
            <v>340</v>
          </cell>
          <cell r="J119">
            <v>57000</v>
          </cell>
        </row>
        <row r="120">
          <cell r="I120">
            <v>340</v>
          </cell>
          <cell r="J120">
            <v>61000</v>
          </cell>
        </row>
        <row r="121">
          <cell r="I121">
            <v>1</v>
          </cell>
          <cell r="J121">
            <v>59000</v>
          </cell>
        </row>
        <row r="122">
          <cell r="I122">
            <v>1</v>
          </cell>
          <cell r="J122">
            <v>40000</v>
          </cell>
        </row>
        <row r="123">
          <cell r="I123">
            <v>2</v>
          </cell>
          <cell r="J123">
            <v>37000</v>
          </cell>
        </row>
        <row r="124">
          <cell r="I124">
            <v>1</v>
          </cell>
          <cell r="J124">
            <v>37000</v>
          </cell>
        </row>
        <row r="125">
          <cell r="I125">
            <v>1</v>
          </cell>
          <cell r="J125">
            <v>49000</v>
          </cell>
        </row>
        <row r="126">
          <cell r="I126">
            <v>1</v>
          </cell>
          <cell r="J126">
            <v>35000</v>
          </cell>
        </row>
        <row r="127">
          <cell r="I127">
            <v>1</v>
          </cell>
          <cell r="J127">
            <v>49000</v>
          </cell>
        </row>
        <row r="128">
          <cell r="I128">
            <v>1</v>
          </cell>
          <cell r="J128">
            <v>35000</v>
          </cell>
        </row>
        <row r="129">
          <cell r="I129">
            <v>61</v>
          </cell>
          <cell r="J129">
            <v>210000</v>
          </cell>
        </row>
        <row r="130">
          <cell r="I130">
            <v>8</v>
          </cell>
          <cell r="J130">
            <v>34000</v>
          </cell>
        </row>
        <row r="131">
          <cell r="I131">
            <v>48</v>
          </cell>
          <cell r="J131">
            <v>73000</v>
          </cell>
        </row>
        <row r="132">
          <cell r="I132">
            <v>51</v>
          </cell>
          <cell r="J132">
            <v>59000</v>
          </cell>
        </row>
        <row r="133">
          <cell r="I133">
            <v>63</v>
          </cell>
          <cell r="J133">
            <v>43000</v>
          </cell>
        </row>
        <row r="134">
          <cell r="I134">
            <v>30</v>
          </cell>
          <cell r="J134">
            <v>22000</v>
          </cell>
        </row>
        <row r="135">
          <cell r="I135">
            <v>41</v>
          </cell>
          <cell r="J135">
            <v>153000</v>
          </cell>
        </row>
        <row r="136">
          <cell r="I136">
            <v>12</v>
          </cell>
          <cell r="J136">
            <v>138000</v>
          </cell>
        </row>
        <row r="137">
          <cell r="I137">
            <v>12</v>
          </cell>
          <cell r="J137">
            <v>138000</v>
          </cell>
        </row>
        <row r="138">
          <cell r="I138">
            <v>20</v>
          </cell>
          <cell r="J138">
            <v>52500</v>
          </cell>
        </row>
        <row r="139">
          <cell r="I139">
            <v>10</v>
          </cell>
          <cell r="J139">
            <v>49000</v>
          </cell>
        </row>
        <row r="140">
          <cell r="I140">
            <v>1</v>
          </cell>
          <cell r="J140">
            <v>10800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2"/>
  <sheetViews>
    <sheetView tabSelected="1" topLeftCell="A165" workbookViewId="0">
      <selection activeCell="A6" sqref="A6:I173"/>
    </sheetView>
  </sheetViews>
  <sheetFormatPr defaultRowHeight="15" x14ac:dyDescent="0.25"/>
  <cols>
    <col min="1" max="1" width="9.140625" customWidth="1"/>
    <col min="2" max="2" width="26.28515625" customWidth="1"/>
    <col min="3" max="3" width="89.28515625" customWidth="1"/>
    <col min="6" max="6" width="12.85546875" customWidth="1"/>
    <col min="7" max="7" width="16" customWidth="1"/>
    <col min="8" max="8" width="29.140625" customWidth="1"/>
    <col min="9" max="9" width="24.42578125" customWidth="1"/>
  </cols>
  <sheetData>
    <row r="1" spans="1:9" x14ac:dyDescent="0.25">
      <c r="I1" s="3"/>
    </row>
    <row r="2" spans="1:9" x14ac:dyDescent="0.25">
      <c r="I2" s="3"/>
    </row>
    <row r="3" spans="1:9" x14ac:dyDescent="0.25">
      <c r="E3" s="4"/>
      <c r="F3" s="4"/>
      <c r="G3" s="4"/>
      <c r="H3" s="4"/>
      <c r="I3" s="3"/>
    </row>
    <row r="4" spans="1:9" x14ac:dyDescent="0.25">
      <c r="H4" s="15"/>
      <c r="I4" s="15"/>
    </row>
    <row r="6" spans="1:9" ht="15.75" x14ac:dyDescent="0.25">
      <c r="B6" s="6"/>
      <c r="C6" s="7" t="s">
        <v>1</v>
      </c>
      <c r="D6" s="7"/>
      <c r="E6" s="7"/>
      <c r="F6" s="7"/>
      <c r="G6" s="7"/>
      <c r="H6" s="8"/>
      <c r="I6" s="5"/>
    </row>
    <row r="7" spans="1:9" ht="24.75" customHeight="1" x14ac:dyDescent="0.25">
      <c r="B7" s="79" t="s">
        <v>36</v>
      </c>
      <c r="C7" s="79"/>
      <c r="D7" s="79"/>
      <c r="E7" s="79"/>
      <c r="F7" s="79"/>
      <c r="G7" s="79"/>
      <c r="H7" s="79"/>
      <c r="I7" s="9"/>
    </row>
    <row r="8" spans="1:9" x14ac:dyDescent="0.25">
      <c r="B8" s="10"/>
      <c r="C8" s="11"/>
      <c r="D8" s="12"/>
      <c r="E8" s="12"/>
      <c r="F8" s="12"/>
      <c r="G8" s="12"/>
    </row>
    <row r="9" spans="1:9" ht="21.75" customHeight="1" x14ac:dyDescent="0.25">
      <c r="A9" s="80"/>
      <c r="B9" s="80"/>
      <c r="C9" s="80"/>
      <c r="D9" s="80"/>
      <c r="E9" s="80"/>
      <c r="F9" s="80"/>
      <c r="G9" s="80"/>
      <c r="H9" s="80"/>
      <c r="I9" s="80"/>
    </row>
    <row r="10" spans="1:9" ht="0.75" hidden="1" customHeight="1" x14ac:dyDescent="0.25">
      <c r="B10" s="10"/>
      <c r="C10" s="11"/>
      <c r="D10" s="12"/>
      <c r="E10" s="12"/>
      <c r="F10" s="12"/>
      <c r="G10" s="12"/>
    </row>
    <row r="11" spans="1:9" ht="28.5" x14ac:dyDescent="0.25">
      <c r="A11" s="31" t="s">
        <v>2</v>
      </c>
      <c r="B11" s="13" t="s">
        <v>3</v>
      </c>
      <c r="C11" s="14" t="s">
        <v>1</v>
      </c>
      <c r="D11" s="14" t="s">
        <v>0</v>
      </c>
      <c r="E11" s="1" t="s">
        <v>4</v>
      </c>
      <c r="F11" s="1" t="s">
        <v>10</v>
      </c>
      <c r="G11" s="1" t="s">
        <v>9</v>
      </c>
      <c r="H11" s="2" t="s">
        <v>5</v>
      </c>
      <c r="I11" s="2" t="s">
        <v>6</v>
      </c>
    </row>
    <row r="12" spans="1:9" ht="147.75" customHeight="1" x14ac:dyDescent="0.25">
      <c r="A12" s="30">
        <v>1</v>
      </c>
      <c r="B12" s="16" t="s">
        <v>11</v>
      </c>
      <c r="C12" s="16" t="s">
        <v>12</v>
      </c>
      <c r="D12" s="17" t="s">
        <v>35</v>
      </c>
      <c r="E12" s="17">
        <v>3000</v>
      </c>
      <c r="F12" s="17">
        <v>850</v>
      </c>
      <c r="G12" s="17">
        <f>E12*F12</f>
        <v>2550000</v>
      </c>
      <c r="H12" s="22" t="s">
        <v>8</v>
      </c>
      <c r="I12" s="22" t="s">
        <v>7</v>
      </c>
    </row>
    <row r="13" spans="1:9" ht="180" customHeight="1" x14ac:dyDescent="0.25">
      <c r="A13" s="30">
        <v>2</v>
      </c>
      <c r="B13" s="16" t="s">
        <v>13</v>
      </c>
      <c r="C13" s="16" t="s">
        <v>14</v>
      </c>
      <c r="D13" s="17" t="s">
        <v>35</v>
      </c>
      <c r="E13" s="17">
        <v>2000</v>
      </c>
      <c r="F13" s="17">
        <v>5400</v>
      </c>
      <c r="G13" s="17">
        <f t="shared" ref="G13:G70" si="0">E13*F13</f>
        <v>10800000</v>
      </c>
      <c r="H13" s="22" t="s">
        <v>8</v>
      </c>
      <c r="I13" s="22" t="s">
        <v>7</v>
      </c>
    </row>
    <row r="14" spans="1:9" ht="177" customHeight="1" x14ac:dyDescent="0.25">
      <c r="A14" s="30">
        <v>3</v>
      </c>
      <c r="B14" s="16" t="s">
        <v>15</v>
      </c>
      <c r="C14" s="16" t="s">
        <v>16</v>
      </c>
      <c r="D14" s="17" t="s">
        <v>35</v>
      </c>
      <c r="E14" s="17">
        <v>500</v>
      </c>
      <c r="F14" s="17">
        <v>5000</v>
      </c>
      <c r="G14" s="17">
        <f t="shared" si="0"/>
        <v>2500000</v>
      </c>
      <c r="H14" s="22" t="s">
        <v>8</v>
      </c>
      <c r="I14" s="22" t="s">
        <v>7</v>
      </c>
    </row>
    <row r="15" spans="1:9" ht="145.5" customHeight="1" x14ac:dyDescent="0.25">
      <c r="A15" s="30">
        <v>4</v>
      </c>
      <c r="B15" s="16" t="s">
        <v>17</v>
      </c>
      <c r="C15" s="16" t="s">
        <v>18</v>
      </c>
      <c r="D15" s="17" t="s">
        <v>35</v>
      </c>
      <c r="E15" s="17">
        <v>100</v>
      </c>
      <c r="F15" s="17">
        <v>770</v>
      </c>
      <c r="G15" s="17">
        <f t="shared" si="0"/>
        <v>77000</v>
      </c>
      <c r="H15" s="22" t="s">
        <v>8</v>
      </c>
      <c r="I15" s="22" t="s">
        <v>7</v>
      </c>
    </row>
    <row r="16" spans="1:9" ht="135.75" customHeight="1" x14ac:dyDescent="0.25">
      <c r="A16" s="30">
        <v>5</v>
      </c>
      <c r="B16" s="16" t="s">
        <v>19</v>
      </c>
      <c r="C16" s="16" t="s">
        <v>20</v>
      </c>
      <c r="D16" s="17" t="s">
        <v>35</v>
      </c>
      <c r="E16" s="17">
        <v>100</v>
      </c>
      <c r="F16" s="17">
        <v>770</v>
      </c>
      <c r="G16" s="17">
        <f t="shared" si="0"/>
        <v>77000</v>
      </c>
      <c r="H16" s="22" t="s">
        <v>8</v>
      </c>
      <c r="I16" s="22" t="s">
        <v>7</v>
      </c>
    </row>
    <row r="17" spans="1:9" ht="143.25" customHeight="1" x14ac:dyDescent="0.25">
      <c r="A17" s="30">
        <v>6</v>
      </c>
      <c r="B17" s="16" t="s">
        <v>21</v>
      </c>
      <c r="C17" s="16" t="s">
        <v>22</v>
      </c>
      <c r="D17" s="17" t="s">
        <v>35</v>
      </c>
      <c r="E17" s="17">
        <v>100</v>
      </c>
      <c r="F17" s="17">
        <v>770</v>
      </c>
      <c r="G17" s="17">
        <f t="shared" si="0"/>
        <v>77000</v>
      </c>
      <c r="H17" s="22" t="s">
        <v>8</v>
      </c>
      <c r="I17" s="22" t="s">
        <v>7</v>
      </c>
    </row>
    <row r="18" spans="1:9" ht="147" customHeight="1" x14ac:dyDescent="0.25">
      <c r="A18" s="30">
        <v>7</v>
      </c>
      <c r="B18" s="16" t="s">
        <v>23</v>
      </c>
      <c r="C18" s="16" t="s">
        <v>68</v>
      </c>
      <c r="D18" s="17" t="s">
        <v>35</v>
      </c>
      <c r="E18" s="17">
        <v>2000</v>
      </c>
      <c r="F18" s="17">
        <v>3090</v>
      </c>
      <c r="G18" s="17">
        <f t="shared" si="0"/>
        <v>6180000</v>
      </c>
      <c r="H18" s="22" t="s">
        <v>8</v>
      </c>
      <c r="I18" s="22" t="s">
        <v>7</v>
      </c>
    </row>
    <row r="19" spans="1:9" ht="141" customHeight="1" x14ac:dyDescent="0.25">
      <c r="A19" s="30">
        <v>8</v>
      </c>
      <c r="B19" s="16" t="s">
        <v>24</v>
      </c>
      <c r="C19" s="16" t="s">
        <v>69</v>
      </c>
      <c r="D19" s="17" t="s">
        <v>35</v>
      </c>
      <c r="E19" s="17">
        <v>100</v>
      </c>
      <c r="F19" s="17">
        <v>2200</v>
      </c>
      <c r="G19" s="17">
        <f t="shared" si="0"/>
        <v>220000</v>
      </c>
      <c r="H19" s="22" t="s">
        <v>8</v>
      </c>
      <c r="I19" s="22" t="s">
        <v>7</v>
      </c>
    </row>
    <row r="20" spans="1:9" ht="138" customHeight="1" x14ac:dyDescent="0.25">
      <c r="A20" s="30">
        <v>9</v>
      </c>
      <c r="B20" s="16" t="s">
        <v>25</v>
      </c>
      <c r="C20" s="16" t="s">
        <v>70</v>
      </c>
      <c r="D20" s="17" t="s">
        <v>35</v>
      </c>
      <c r="E20" s="17">
        <v>100</v>
      </c>
      <c r="F20" s="17">
        <v>2200</v>
      </c>
      <c r="G20" s="17">
        <f t="shared" si="0"/>
        <v>220000</v>
      </c>
      <c r="H20" s="22" t="s">
        <v>8</v>
      </c>
      <c r="I20" s="22" t="s">
        <v>7</v>
      </c>
    </row>
    <row r="21" spans="1:9" ht="138.75" customHeight="1" x14ac:dyDescent="0.25">
      <c r="A21" s="30">
        <v>10</v>
      </c>
      <c r="B21" s="16" t="s">
        <v>26</v>
      </c>
      <c r="C21" s="16" t="s">
        <v>71</v>
      </c>
      <c r="D21" s="17" t="s">
        <v>35</v>
      </c>
      <c r="E21" s="17">
        <v>500</v>
      </c>
      <c r="F21" s="17">
        <v>2400</v>
      </c>
      <c r="G21" s="17">
        <f t="shared" si="0"/>
        <v>1200000</v>
      </c>
      <c r="H21" s="22" t="s">
        <v>8</v>
      </c>
      <c r="I21" s="22" t="s">
        <v>7</v>
      </c>
    </row>
    <row r="22" spans="1:9" ht="211.5" customHeight="1" x14ac:dyDescent="0.25">
      <c r="A22" s="30">
        <v>11</v>
      </c>
      <c r="B22" s="16" t="s">
        <v>27</v>
      </c>
      <c r="C22" s="16" t="s">
        <v>28</v>
      </c>
      <c r="D22" s="17" t="s">
        <v>35</v>
      </c>
      <c r="E22" s="17">
        <v>150</v>
      </c>
      <c r="F22" s="17">
        <v>1800</v>
      </c>
      <c r="G22" s="17">
        <f t="shared" si="0"/>
        <v>270000</v>
      </c>
      <c r="H22" s="22" t="s">
        <v>8</v>
      </c>
      <c r="I22" s="22" t="s">
        <v>7</v>
      </c>
    </row>
    <row r="23" spans="1:9" ht="69" customHeight="1" x14ac:dyDescent="0.25">
      <c r="A23" s="30">
        <v>12</v>
      </c>
      <c r="B23" s="16" t="s">
        <v>29</v>
      </c>
      <c r="C23" s="16" t="s">
        <v>30</v>
      </c>
      <c r="D23" s="17" t="s">
        <v>35</v>
      </c>
      <c r="E23" s="17">
        <v>2000</v>
      </c>
      <c r="F23" s="17">
        <v>450</v>
      </c>
      <c r="G23" s="17">
        <f t="shared" si="0"/>
        <v>900000</v>
      </c>
      <c r="H23" s="22" t="s">
        <v>8</v>
      </c>
      <c r="I23" s="22" t="s">
        <v>7</v>
      </c>
    </row>
    <row r="24" spans="1:9" ht="156.75" customHeight="1" x14ac:dyDescent="0.25">
      <c r="A24" s="30">
        <v>13</v>
      </c>
      <c r="B24" s="16" t="s">
        <v>31</v>
      </c>
      <c r="C24" s="16" t="s">
        <v>32</v>
      </c>
      <c r="D24" s="17" t="s">
        <v>35</v>
      </c>
      <c r="E24" s="17">
        <v>4000</v>
      </c>
      <c r="F24" s="17">
        <v>1200</v>
      </c>
      <c r="G24" s="17">
        <f t="shared" si="0"/>
        <v>4800000</v>
      </c>
      <c r="H24" s="22" t="s">
        <v>8</v>
      </c>
      <c r="I24" s="22" t="s">
        <v>7</v>
      </c>
    </row>
    <row r="25" spans="1:9" ht="158.25" customHeight="1" x14ac:dyDescent="0.25">
      <c r="A25" s="30">
        <v>14</v>
      </c>
      <c r="B25" s="16" t="s">
        <v>33</v>
      </c>
      <c r="C25" s="16" t="s">
        <v>34</v>
      </c>
      <c r="D25" s="17" t="s">
        <v>35</v>
      </c>
      <c r="E25" s="17">
        <v>1000</v>
      </c>
      <c r="F25" s="17">
        <v>1200</v>
      </c>
      <c r="G25" s="17">
        <f t="shared" si="0"/>
        <v>1200000</v>
      </c>
      <c r="H25" s="22" t="s">
        <v>8</v>
      </c>
      <c r="I25" s="22" t="s">
        <v>7</v>
      </c>
    </row>
    <row r="26" spans="1:9" ht="48.75" customHeight="1" x14ac:dyDescent="0.25">
      <c r="A26" s="30">
        <v>15</v>
      </c>
      <c r="B26" s="18" t="s">
        <v>37</v>
      </c>
      <c r="C26" s="18" t="s">
        <v>52</v>
      </c>
      <c r="D26" s="18" t="s">
        <v>64</v>
      </c>
      <c r="E26" s="18">
        <v>5000</v>
      </c>
      <c r="F26" s="18">
        <v>1300</v>
      </c>
      <c r="G26" s="17">
        <f t="shared" si="0"/>
        <v>6500000</v>
      </c>
      <c r="H26" s="22" t="s">
        <v>8</v>
      </c>
      <c r="I26" s="22" t="s">
        <v>7</v>
      </c>
    </row>
    <row r="27" spans="1:9" ht="42.75" customHeight="1" x14ac:dyDescent="0.25">
      <c r="A27" s="30">
        <v>16</v>
      </c>
      <c r="B27" s="16" t="s">
        <v>38</v>
      </c>
      <c r="C27" s="26" t="s">
        <v>53</v>
      </c>
      <c r="D27" s="16" t="s">
        <v>66</v>
      </c>
      <c r="E27" s="16">
        <v>82</v>
      </c>
      <c r="F27" s="16">
        <v>1300</v>
      </c>
      <c r="G27" s="17">
        <f t="shared" si="0"/>
        <v>106600</v>
      </c>
      <c r="H27" s="22" t="s">
        <v>8</v>
      </c>
      <c r="I27" s="22" t="s">
        <v>7</v>
      </c>
    </row>
    <row r="28" spans="1:9" ht="36.75" customHeight="1" x14ac:dyDescent="0.25">
      <c r="A28" s="30">
        <v>17</v>
      </c>
      <c r="B28" s="20" t="s">
        <v>39</v>
      </c>
      <c r="C28" s="20" t="s">
        <v>54</v>
      </c>
      <c r="D28" s="28" t="s">
        <v>65</v>
      </c>
      <c r="E28" s="28">
        <v>15</v>
      </c>
      <c r="F28" s="29">
        <v>350</v>
      </c>
      <c r="G28" s="17">
        <f t="shared" si="0"/>
        <v>5250</v>
      </c>
      <c r="H28" s="22" t="s">
        <v>8</v>
      </c>
      <c r="I28" s="22" t="s">
        <v>7</v>
      </c>
    </row>
    <row r="29" spans="1:9" ht="35.25" customHeight="1" x14ac:dyDescent="0.25">
      <c r="A29" s="30">
        <v>18</v>
      </c>
      <c r="B29" s="20" t="s">
        <v>40</v>
      </c>
      <c r="C29" s="20" t="s">
        <v>55</v>
      </c>
      <c r="D29" s="81" t="s">
        <v>65</v>
      </c>
      <c r="E29" s="81">
        <v>450</v>
      </c>
      <c r="F29" s="82">
        <v>3000</v>
      </c>
      <c r="G29" s="17">
        <f t="shared" si="0"/>
        <v>1350000</v>
      </c>
      <c r="H29" s="22" t="s">
        <v>8</v>
      </c>
      <c r="I29" s="22" t="s">
        <v>7</v>
      </c>
    </row>
    <row r="30" spans="1:9" ht="37.5" customHeight="1" x14ac:dyDescent="0.25">
      <c r="A30" s="30">
        <v>19</v>
      </c>
      <c r="B30" s="21" t="s">
        <v>41</v>
      </c>
      <c r="C30" s="27" t="s">
        <v>56</v>
      </c>
      <c r="D30" s="16" t="s">
        <v>67</v>
      </c>
      <c r="E30" s="18">
        <v>60</v>
      </c>
      <c r="F30" s="16">
        <v>2000</v>
      </c>
      <c r="G30" s="17">
        <f t="shared" si="0"/>
        <v>120000</v>
      </c>
      <c r="H30" s="22" t="s">
        <v>8</v>
      </c>
      <c r="I30" s="22" t="s">
        <v>7</v>
      </c>
    </row>
    <row r="31" spans="1:9" ht="51.75" customHeight="1" x14ac:dyDescent="0.25">
      <c r="A31" s="30">
        <v>20</v>
      </c>
      <c r="B31" s="20" t="s">
        <v>42</v>
      </c>
      <c r="C31" s="20" t="s">
        <v>42</v>
      </c>
      <c r="D31" s="18" t="s">
        <v>65</v>
      </c>
      <c r="E31" s="18">
        <v>4000</v>
      </c>
      <c r="F31" s="18">
        <v>2000</v>
      </c>
      <c r="G31" s="17">
        <f t="shared" si="0"/>
        <v>8000000</v>
      </c>
      <c r="H31" s="22" t="s">
        <v>8</v>
      </c>
      <c r="I31" s="22" t="s">
        <v>7</v>
      </c>
    </row>
    <row r="32" spans="1:9" ht="45" x14ac:dyDescent="0.25">
      <c r="A32" s="30">
        <v>21</v>
      </c>
      <c r="B32" s="20" t="s">
        <v>43</v>
      </c>
      <c r="C32" s="20" t="s">
        <v>57</v>
      </c>
      <c r="D32" s="18" t="s">
        <v>67</v>
      </c>
      <c r="E32" s="18">
        <v>170</v>
      </c>
      <c r="F32" s="18">
        <v>1800</v>
      </c>
      <c r="G32" s="17">
        <f t="shared" si="0"/>
        <v>306000</v>
      </c>
      <c r="H32" s="22" t="s">
        <v>8</v>
      </c>
      <c r="I32" s="22" t="s">
        <v>7</v>
      </c>
    </row>
    <row r="33" spans="1:9" ht="150" x14ac:dyDescent="0.25">
      <c r="A33" s="30">
        <v>22</v>
      </c>
      <c r="B33" s="22" t="s">
        <v>44</v>
      </c>
      <c r="C33" s="18" t="s">
        <v>58</v>
      </c>
      <c r="D33" s="16" t="s">
        <v>64</v>
      </c>
      <c r="E33" s="16">
        <v>2000</v>
      </c>
      <c r="F33" s="16">
        <v>1500</v>
      </c>
      <c r="G33" s="17">
        <f t="shared" si="0"/>
        <v>3000000</v>
      </c>
      <c r="H33" s="22" t="s">
        <v>8</v>
      </c>
      <c r="I33" s="22" t="s">
        <v>7</v>
      </c>
    </row>
    <row r="34" spans="1:9" ht="45" x14ac:dyDescent="0.25">
      <c r="A34" s="30">
        <v>23</v>
      </c>
      <c r="B34" s="18" t="s">
        <v>45</v>
      </c>
      <c r="C34" s="18" t="s">
        <v>52</v>
      </c>
      <c r="D34" s="16" t="s">
        <v>64</v>
      </c>
      <c r="E34" s="16">
        <v>7400</v>
      </c>
      <c r="F34" s="16">
        <v>1500</v>
      </c>
      <c r="G34" s="17">
        <f t="shared" si="0"/>
        <v>11100000</v>
      </c>
      <c r="H34" s="22" t="s">
        <v>8</v>
      </c>
      <c r="I34" s="22" t="s">
        <v>7</v>
      </c>
    </row>
    <row r="35" spans="1:9" ht="45" x14ac:dyDescent="0.25">
      <c r="A35" s="30">
        <v>24</v>
      </c>
      <c r="B35" s="23" t="s">
        <v>46</v>
      </c>
      <c r="C35" s="20" t="s">
        <v>59</v>
      </c>
      <c r="D35" s="16" t="s">
        <v>64</v>
      </c>
      <c r="E35" s="16">
        <v>100</v>
      </c>
      <c r="F35" s="16">
        <v>1500</v>
      </c>
      <c r="G35" s="17">
        <f t="shared" si="0"/>
        <v>150000</v>
      </c>
      <c r="H35" s="22" t="s">
        <v>8</v>
      </c>
      <c r="I35" s="22" t="s">
        <v>7</v>
      </c>
    </row>
    <row r="36" spans="1:9" ht="45" x14ac:dyDescent="0.25">
      <c r="A36" s="30">
        <v>25</v>
      </c>
      <c r="B36" s="18" t="s">
        <v>47</v>
      </c>
      <c r="C36" s="18" t="s">
        <v>60</v>
      </c>
      <c r="D36" s="16" t="s">
        <v>64</v>
      </c>
      <c r="E36" s="16">
        <v>27</v>
      </c>
      <c r="F36" s="16">
        <v>365</v>
      </c>
      <c r="G36" s="17">
        <f t="shared" si="0"/>
        <v>9855</v>
      </c>
      <c r="H36" s="22" t="s">
        <v>8</v>
      </c>
      <c r="I36" s="22" t="s">
        <v>7</v>
      </c>
    </row>
    <row r="37" spans="1:9" ht="45" x14ac:dyDescent="0.25">
      <c r="A37" s="30">
        <v>26</v>
      </c>
      <c r="B37" s="18" t="s">
        <v>48</v>
      </c>
      <c r="C37" s="18" t="s">
        <v>60</v>
      </c>
      <c r="D37" s="16" t="s">
        <v>64</v>
      </c>
      <c r="E37" s="16">
        <v>48</v>
      </c>
      <c r="F37" s="16">
        <v>365</v>
      </c>
      <c r="G37" s="17">
        <f t="shared" si="0"/>
        <v>17520</v>
      </c>
      <c r="H37" s="22" t="s">
        <v>8</v>
      </c>
      <c r="I37" s="22" t="s">
        <v>7</v>
      </c>
    </row>
    <row r="38" spans="1:9" ht="45" x14ac:dyDescent="0.25">
      <c r="A38" s="30">
        <v>27</v>
      </c>
      <c r="B38" s="24" t="s">
        <v>49</v>
      </c>
      <c r="C38" s="20" t="s">
        <v>61</v>
      </c>
      <c r="D38" s="16" t="s">
        <v>64</v>
      </c>
      <c r="E38" s="16">
        <v>2</v>
      </c>
      <c r="F38" s="16">
        <v>8000</v>
      </c>
      <c r="G38" s="17">
        <f t="shared" si="0"/>
        <v>16000</v>
      </c>
      <c r="H38" s="22" t="s">
        <v>8</v>
      </c>
      <c r="I38" s="22" t="s">
        <v>7</v>
      </c>
    </row>
    <row r="39" spans="1:9" ht="60" x14ac:dyDescent="0.25">
      <c r="A39" s="30">
        <v>28</v>
      </c>
      <c r="B39" s="25" t="s">
        <v>50</v>
      </c>
      <c r="C39" s="25" t="s">
        <v>62</v>
      </c>
      <c r="D39" s="16" t="s">
        <v>64</v>
      </c>
      <c r="E39" s="16">
        <v>10000</v>
      </c>
      <c r="F39" s="16">
        <v>500</v>
      </c>
      <c r="G39" s="17">
        <f t="shared" si="0"/>
        <v>5000000</v>
      </c>
      <c r="H39" s="22" t="s">
        <v>8</v>
      </c>
      <c r="I39" s="22" t="s">
        <v>7</v>
      </c>
    </row>
    <row r="40" spans="1:9" ht="90" x14ac:dyDescent="0.25">
      <c r="A40" s="30">
        <v>29</v>
      </c>
      <c r="B40" s="25" t="s">
        <v>51</v>
      </c>
      <c r="C40" s="25" t="s">
        <v>63</v>
      </c>
      <c r="D40" s="16" t="s">
        <v>67</v>
      </c>
      <c r="E40" s="16">
        <v>316</v>
      </c>
      <c r="F40" s="16">
        <v>4200</v>
      </c>
      <c r="G40" s="17">
        <f t="shared" si="0"/>
        <v>1327200</v>
      </c>
      <c r="H40" s="22" t="s">
        <v>8</v>
      </c>
      <c r="I40" s="22" t="s">
        <v>7</v>
      </c>
    </row>
    <row r="41" spans="1:9" ht="47.25" customHeight="1" x14ac:dyDescent="0.25">
      <c r="A41" s="30">
        <v>30</v>
      </c>
      <c r="B41" s="34" t="s">
        <v>72</v>
      </c>
      <c r="C41" s="35" t="s">
        <v>73</v>
      </c>
      <c r="D41" s="36" t="s">
        <v>74</v>
      </c>
      <c r="E41" s="36">
        <f>[1]реактивы2022!I9</f>
        <v>5</v>
      </c>
      <c r="F41" s="32">
        <f>[1]реактивы2022!J9</f>
        <v>34000</v>
      </c>
      <c r="G41" s="17">
        <f t="shared" si="0"/>
        <v>170000</v>
      </c>
      <c r="H41" s="22" t="s">
        <v>8</v>
      </c>
      <c r="I41" s="22" t="s">
        <v>7</v>
      </c>
    </row>
    <row r="42" spans="1:9" ht="45" x14ac:dyDescent="0.25">
      <c r="A42" s="30">
        <v>31</v>
      </c>
      <c r="B42" s="37" t="s">
        <v>75</v>
      </c>
      <c r="C42" s="38" t="s">
        <v>76</v>
      </c>
      <c r="D42" s="36" t="s">
        <v>77</v>
      </c>
      <c r="E42" s="36">
        <f>[1]реактивы2022!I10</f>
        <v>15</v>
      </c>
      <c r="F42" s="33">
        <f>[1]реактивы2022!J10</f>
        <v>15100</v>
      </c>
      <c r="G42" s="17">
        <f t="shared" si="0"/>
        <v>226500</v>
      </c>
      <c r="H42" s="22" t="s">
        <v>8</v>
      </c>
      <c r="I42" s="22" t="s">
        <v>7</v>
      </c>
    </row>
    <row r="43" spans="1:9" ht="45" x14ac:dyDescent="0.25">
      <c r="A43" s="30">
        <v>32</v>
      </c>
      <c r="B43" s="37" t="s">
        <v>78</v>
      </c>
      <c r="C43" s="38" t="s">
        <v>79</v>
      </c>
      <c r="D43" s="36" t="s">
        <v>77</v>
      </c>
      <c r="E43" s="36">
        <f>[1]реактивы2022!I11</f>
        <v>15</v>
      </c>
      <c r="F43" s="33">
        <f>[1]реактивы2022!J11</f>
        <v>15100</v>
      </c>
      <c r="G43" s="17">
        <f t="shared" si="0"/>
        <v>226500</v>
      </c>
      <c r="H43" s="22" t="s">
        <v>8</v>
      </c>
      <c r="I43" s="22" t="s">
        <v>7</v>
      </c>
    </row>
    <row r="44" spans="1:9" ht="45" x14ac:dyDescent="0.25">
      <c r="A44" s="30">
        <v>33</v>
      </c>
      <c r="B44" s="37" t="s">
        <v>80</v>
      </c>
      <c r="C44" s="38" t="s">
        <v>81</v>
      </c>
      <c r="D44" s="36" t="s">
        <v>77</v>
      </c>
      <c r="E44" s="36">
        <f>[1]реактивы2022!I12</f>
        <v>15</v>
      </c>
      <c r="F44" s="33">
        <f>[1]реактивы2022!J12</f>
        <v>15100</v>
      </c>
      <c r="G44" s="17">
        <f t="shared" si="0"/>
        <v>226500</v>
      </c>
      <c r="H44" s="22" t="s">
        <v>8</v>
      </c>
      <c r="I44" s="22" t="s">
        <v>7</v>
      </c>
    </row>
    <row r="45" spans="1:9" ht="45" x14ac:dyDescent="0.25">
      <c r="A45" s="30">
        <v>34</v>
      </c>
      <c r="B45" s="39" t="s">
        <v>82</v>
      </c>
      <c r="C45" s="40" t="s">
        <v>83</v>
      </c>
      <c r="D45" s="36" t="s">
        <v>77</v>
      </c>
      <c r="E45" s="36">
        <f>[1]реактивы2022!I13</f>
        <v>2</v>
      </c>
      <c r="F45" s="33">
        <f>[1]реактивы2022!J13</f>
        <v>7000</v>
      </c>
      <c r="G45" s="17">
        <f t="shared" si="0"/>
        <v>14000</v>
      </c>
      <c r="H45" s="22" t="s">
        <v>8</v>
      </c>
      <c r="I45" s="22" t="s">
        <v>7</v>
      </c>
    </row>
    <row r="46" spans="1:9" ht="45" x14ac:dyDescent="0.25">
      <c r="A46" s="30">
        <v>35</v>
      </c>
      <c r="B46" s="41" t="s">
        <v>84</v>
      </c>
      <c r="C46" s="42" t="s">
        <v>85</v>
      </c>
      <c r="D46" s="43" t="s">
        <v>77</v>
      </c>
      <c r="E46" s="43">
        <f>[1]реактивы2022!I14</f>
        <v>2</v>
      </c>
      <c r="F46" s="33">
        <f>[1]реактивы2022!J14</f>
        <v>32840</v>
      </c>
      <c r="G46" s="17">
        <f t="shared" si="0"/>
        <v>65680</v>
      </c>
      <c r="H46" s="22" t="s">
        <v>8</v>
      </c>
      <c r="I46" s="22" t="s">
        <v>7</v>
      </c>
    </row>
    <row r="47" spans="1:9" ht="45" x14ac:dyDescent="0.25">
      <c r="A47" s="30">
        <v>36</v>
      </c>
      <c r="B47" s="44" t="s">
        <v>86</v>
      </c>
      <c r="C47" s="45" t="s">
        <v>87</v>
      </c>
      <c r="D47" s="36" t="s">
        <v>88</v>
      </c>
      <c r="E47" s="36">
        <f>[1]реактивы2022!I15</f>
        <v>12</v>
      </c>
      <c r="F47" s="33">
        <f>[1]реактивы2022!J15</f>
        <v>4800</v>
      </c>
      <c r="G47" s="17">
        <f t="shared" si="0"/>
        <v>57600</v>
      </c>
      <c r="H47" s="22" t="s">
        <v>8</v>
      </c>
      <c r="I47" s="22" t="s">
        <v>7</v>
      </c>
    </row>
    <row r="48" spans="1:9" ht="64.5" customHeight="1" x14ac:dyDescent="0.25">
      <c r="A48" s="30">
        <v>37</v>
      </c>
      <c r="B48" s="28" t="s">
        <v>89</v>
      </c>
      <c r="C48" s="29" t="s">
        <v>90</v>
      </c>
      <c r="D48" s="36" t="s">
        <v>91</v>
      </c>
      <c r="E48" s="36">
        <f>[1]реактивы2022!I16</f>
        <v>0.8</v>
      </c>
      <c r="F48" s="33">
        <f>[1]реактивы2022!J16</f>
        <v>508300</v>
      </c>
      <c r="G48" s="17">
        <f t="shared" si="0"/>
        <v>406640</v>
      </c>
      <c r="H48" s="22" t="s">
        <v>8</v>
      </c>
      <c r="I48" s="22" t="s">
        <v>7</v>
      </c>
    </row>
    <row r="49" spans="1:9" ht="105" customHeight="1" x14ac:dyDescent="0.25">
      <c r="A49" s="30">
        <v>38</v>
      </c>
      <c r="B49" s="19" t="s">
        <v>92</v>
      </c>
      <c r="C49" s="29" t="s">
        <v>93</v>
      </c>
      <c r="D49" s="36" t="s">
        <v>94</v>
      </c>
      <c r="E49" s="36">
        <f>[1]реактивы2022!I17</f>
        <v>1</v>
      </c>
      <c r="F49" s="33">
        <f>[1]реактивы2022!J17</f>
        <v>7100</v>
      </c>
      <c r="G49" s="17">
        <f t="shared" si="0"/>
        <v>7100</v>
      </c>
      <c r="H49" s="22" t="s">
        <v>8</v>
      </c>
      <c r="I49" s="22" t="s">
        <v>7</v>
      </c>
    </row>
    <row r="50" spans="1:9" ht="45" x14ac:dyDescent="0.25">
      <c r="A50" s="30">
        <v>39</v>
      </c>
      <c r="B50" s="46" t="s">
        <v>95</v>
      </c>
      <c r="C50" s="47" t="s">
        <v>96</v>
      </c>
      <c r="D50" s="48" t="s">
        <v>97</v>
      </c>
      <c r="E50" s="48">
        <f>[1]реактивы2022!I18</f>
        <v>18</v>
      </c>
      <c r="F50" s="33">
        <f>[1]реактивы2022!J18</f>
        <v>5000</v>
      </c>
      <c r="G50" s="17">
        <f t="shared" si="0"/>
        <v>90000</v>
      </c>
      <c r="H50" s="22" t="s">
        <v>8</v>
      </c>
      <c r="I50" s="22" t="s">
        <v>7</v>
      </c>
    </row>
    <row r="51" spans="1:9" ht="112.5" customHeight="1" x14ac:dyDescent="0.25">
      <c r="A51" s="30">
        <v>40</v>
      </c>
      <c r="B51" s="37" t="s">
        <v>98</v>
      </c>
      <c r="C51" s="38" t="s">
        <v>99</v>
      </c>
      <c r="D51" s="36" t="s">
        <v>100</v>
      </c>
      <c r="E51" s="36">
        <f>[1]реактивы2022!I19</f>
        <v>113</v>
      </c>
      <c r="F51" s="33">
        <f>[1]реактивы2022!J19</f>
        <v>50950</v>
      </c>
      <c r="G51" s="17">
        <f t="shared" si="0"/>
        <v>5757350</v>
      </c>
      <c r="H51" s="22" t="s">
        <v>8</v>
      </c>
      <c r="I51" s="22" t="s">
        <v>7</v>
      </c>
    </row>
    <row r="52" spans="1:9" ht="113.25" customHeight="1" x14ac:dyDescent="0.25">
      <c r="A52" s="30">
        <v>41</v>
      </c>
      <c r="B52" s="49" t="s">
        <v>101</v>
      </c>
      <c r="C52" s="50" t="s">
        <v>102</v>
      </c>
      <c r="D52" s="36" t="s">
        <v>77</v>
      </c>
      <c r="E52" s="36">
        <f>[1]реактивы2022!I20</f>
        <v>38</v>
      </c>
      <c r="F52" s="33">
        <f>[1]реактивы2022!J20</f>
        <v>146700</v>
      </c>
      <c r="G52" s="17">
        <f t="shared" si="0"/>
        <v>5574600</v>
      </c>
      <c r="H52" s="22" t="s">
        <v>8</v>
      </c>
      <c r="I52" s="22" t="s">
        <v>7</v>
      </c>
    </row>
    <row r="53" spans="1:9" ht="112.5" customHeight="1" x14ac:dyDescent="0.25">
      <c r="A53" s="30">
        <v>42</v>
      </c>
      <c r="B53" s="44" t="s">
        <v>103</v>
      </c>
      <c r="C53" s="41" t="s">
        <v>104</v>
      </c>
      <c r="D53" s="36" t="s">
        <v>77</v>
      </c>
      <c r="E53" s="36">
        <f>[1]реактивы2022!I21</f>
        <v>14</v>
      </c>
      <c r="F53" s="33">
        <f>[1]реактивы2022!J21</f>
        <v>48400</v>
      </c>
      <c r="G53" s="17">
        <f t="shared" si="0"/>
        <v>677600</v>
      </c>
      <c r="H53" s="22" t="s">
        <v>8</v>
      </c>
      <c r="I53" s="22" t="s">
        <v>7</v>
      </c>
    </row>
    <row r="54" spans="1:9" ht="150.75" customHeight="1" x14ac:dyDescent="0.25">
      <c r="A54" s="30">
        <v>43</v>
      </c>
      <c r="B54" s="29" t="s">
        <v>105</v>
      </c>
      <c r="C54" s="16" t="s">
        <v>106</v>
      </c>
      <c r="D54" s="36" t="s">
        <v>74</v>
      </c>
      <c r="E54" s="36">
        <f>[1]реактивы2022!I22</f>
        <v>9</v>
      </c>
      <c r="F54" s="33">
        <f>[1]реактивы2022!J22</f>
        <v>95000</v>
      </c>
      <c r="G54" s="17">
        <f t="shared" si="0"/>
        <v>855000</v>
      </c>
      <c r="H54" s="22" t="s">
        <v>8</v>
      </c>
      <c r="I54" s="22" t="s">
        <v>7</v>
      </c>
    </row>
    <row r="55" spans="1:9" ht="141" customHeight="1" x14ac:dyDescent="0.25">
      <c r="A55" s="30">
        <v>44</v>
      </c>
      <c r="B55" s="29" t="s">
        <v>107</v>
      </c>
      <c r="C55" s="16" t="s">
        <v>108</v>
      </c>
      <c r="D55" s="36" t="s">
        <v>74</v>
      </c>
      <c r="E55" s="36">
        <f>[1]реактивы2022!I23</f>
        <v>14</v>
      </c>
      <c r="F55" s="33">
        <f>[1]реактивы2022!J23</f>
        <v>244000</v>
      </c>
      <c r="G55" s="17">
        <f t="shared" si="0"/>
        <v>3416000</v>
      </c>
      <c r="H55" s="22" t="s">
        <v>8</v>
      </c>
      <c r="I55" s="22" t="s">
        <v>7</v>
      </c>
    </row>
    <row r="56" spans="1:9" ht="132" customHeight="1" x14ac:dyDescent="0.25">
      <c r="A56" s="30">
        <v>45</v>
      </c>
      <c r="B56" s="29" t="s">
        <v>109</v>
      </c>
      <c r="C56" s="16" t="s">
        <v>110</v>
      </c>
      <c r="D56" s="36" t="s">
        <v>74</v>
      </c>
      <c r="E56" s="36">
        <f>[1]реактивы2022!I24</f>
        <v>11</v>
      </c>
      <c r="F56" s="33">
        <f>[1]реактивы2022!J24</f>
        <v>95000</v>
      </c>
      <c r="G56" s="17">
        <f t="shared" si="0"/>
        <v>1045000</v>
      </c>
      <c r="H56" s="22" t="s">
        <v>8</v>
      </c>
      <c r="I56" s="22" t="s">
        <v>7</v>
      </c>
    </row>
    <row r="57" spans="1:9" ht="120" x14ac:dyDescent="0.25">
      <c r="A57" s="30">
        <v>46</v>
      </c>
      <c r="B57" s="29" t="s">
        <v>111</v>
      </c>
      <c r="C57" s="16" t="s">
        <v>112</v>
      </c>
      <c r="D57" s="36" t="s">
        <v>74</v>
      </c>
      <c r="E57" s="36">
        <f>[1]реактивы2022!I25</f>
        <v>22</v>
      </c>
      <c r="F57" s="33">
        <f>[1]реактивы2022!J25</f>
        <v>14368</v>
      </c>
      <c r="G57" s="17">
        <f t="shared" si="0"/>
        <v>316096</v>
      </c>
      <c r="H57" s="22" t="s">
        <v>8</v>
      </c>
      <c r="I57" s="22" t="s">
        <v>7</v>
      </c>
    </row>
    <row r="58" spans="1:9" ht="138" customHeight="1" x14ac:dyDescent="0.25">
      <c r="A58" s="30">
        <v>47</v>
      </c>
      <c r="B58" s="29" t="s">
        <v>113</v>
      </c>
      <c r="C58" s="16" t="s">
        <v>114</v>
      </c>
      <c r="D58" s="36" t="s">
        <v>74</v>
      </c>
      <c r="E58" s="36">
        <f>[1]реактивы2022!I26</f>
        <v>17</v>
      </c>
      <c r="F58" s="33">
        <f>[1]реактивы2022!J26</f>
        <v>40785</v>
      </c>
      <c r="G58" s="17">
        <f t="shared" si="0"/>
        <v>693345</v>
      </c>
      <c r="H58" s="22" t="s">
        <v>8</v>
      </c>
      <c r="I58" s="22" t="s">
        <v>7</v>
      </c>
    </row>
    <row r="59" spans="1:9" ht="120" x14ac:dyDescent="0.25">
      <c r="A59" s="30">
        <v>48</v>
      </c>
      <c r="B59" s="29" t="s">
        <v>115</v>
      </c>
      <c r="C59" s="16" t="s">
        <v>116</v>
      </c>
      <c r="D59" s="36" t="s">
        <v>74</v>
      </c>
      <c r="E59" s="36">
        <f>[1]реактивы2022!I27</f>
        <v>20</v>
      </c>
      <c r="F59" s="33">
        <f>[1]реактивы2022!J27</f>
        <v>24300</v>
      </c>
      <c r="G59" s="17">
        <f t="shared" si="0"/>
        <v>486000</v>
      </c>
      <c r="H59" s="22" t="s">
        <v>8</v>
      </c>
      <c r="I59" s="22" t="s">
        <v>7</v>
      </c>
    </row>
    <row r="60" spans="1:9" ht="152.25" customHeight="1" x14ac:dyDescent="0.25">
      <c r="A60" s="30">
        <v>49</v>
      </c>
      <c r="B60" s="29" t="s">
        <v>117</v>
      </c>
      <c r="C60" s="16" t="s">
        <v>118</v>
      </c>
      <c r="D60" s="51" t="s">
        <v>74</v>
      </c>
      <c r="E60" s="51">
        <f>[1]реактивы2022!I28</f>
        <v>13</v>
      </c>
      <c r="F60" s="33">
        <f>[1]реактивы2022!J28</f>
        <v>19600</v>
      </c>
      <c r="G60" s="17">
        <f t="shared" si="0"/>
        <v>254800</v>
      </c>
      <c r="H60" s="22" t="s">
        <v>8</v>
      </c>
      <c r="I60" s="22" t="s">
        <v>7</v>
      </c>
    </row>
    <row r="61" spans="1:9" ht="120.75" thickBot="1" x14ac:dyDescent="0.3">
      <c r="A61" s="30">
        <v>50</v>
      </c>
      <c r="B61" s="52" t="s">
        <v>119</v>
      </c>
      <c r="C61" s="53" t="s">
        <v>120</v>
      </c>
      <c r="D61" s="54" t="s">
        <v>74</v>
      </c>
      <c r="E61" s="54">
        <f>[1]реактивы2022!I29</f>
        <v>7</v>
      </c>
      <c r="F61" s="33">
        <f>[1]реактивы2022!J29</f>
        <v>47995</v>
      </c>
      <c r="G61" s="17">
        <f t="shared" si="0"/>
        <v>335965</v>
      </c>
      <c r="H61" s="22" t="s">
        <v>8</v>
      </c>
      <c r="I61" s="22" t="s">
        <v>7</v>
      </c>
    </row>
    <row r="62" spans="1:9" ht="135" customHeight="1" x14ac:dyDescent="0.25">
      <c r="A62" s="30">
        <v>51</v>
      </c>
      <c r="B62" s="55" t="s">
        <v>121</v>
      </c>
      <c r="C62" s="56" t="s">
        <v>122</v>
      </c>
      <c r="D62" s="57" t="s">
        <v>74</v>
      </c>
      <c r="E62" s="57">
        <f>[1]реактивы2022!I30</f>
        <v>10</v>
      </c>
      <c r="F62" s="33">
        <f>[1]реактивы2022!J30</f>
        <v>92150</v>
      </c>
      <c r="G62" s="17">
        <f t="shared" si="0"/>
        <v>921500</v>
      </c>
      <c r="H62" s="22" t="s">
        <v>8</v>
      </c>
      <c r="I62" s="22" t="s">
        <v>7</v>
      </c>
    </row>
    <row r="63" spans="1:9" ht="130.5" customHeight="1" x14ac:dyDescent="0.25">
      <c r="A63" s="30">
        <v>52</v>
      </c>
      <c r="B63" s="29" t="s">
        <v>123</v>
      </c>
      <c r="C63" s="16" t="s">
        <v>124</v>
      </c>
      <c r="D63" s="36" t="s">
        <v>74</v>
      </c>
      <c r="E63" s="36">
        <f>[1]реактивы2022!I31</f>
        <v>9</v>
      </c>
      <c r="F63" s="33">
        <f>[1]реактивы2022!J31</f>
        <v>58100</v>
      </c>
      <c r="G63" s="17">
        <f t="shared" si="0"/>
        <v>522900</v>
      </c>
      <c r="H63" s="22" t="s">
        <v>8</v>
      </c>
      <c r="I63" s="22" t="s">
        <v>7</v>
      </c>
    </row>
    <row r="64" spans="1:9" ht="133.5" customHeight="1" x14ac:dyDescent="0.25">
      <c r="A64" s="30">
        <v>53</v>
      </c>
      <c r="B64" s="29" t="s">
        <v>125</v>
      </c>
      <c r="C64" s="16" t="s">
        <v>126</v>
      </c>
      <c r="D64" s="36" t="s">
        <v>74</v>
      </c>
      <c r="E64" s="36">
        <f>[1]реактивы2022!I32</f>
        <v>1</v>
      </c>
      <c r="F64" s="33">
        <f>[1]реактивы2022!J32</f>
        <v>43400</v>
      </c>
      <c r="G64" s="17">
        <f t="shared" si="0"/>
        <v>43400</v>
      </c>
      <c r="H64" s="22" t="s">
        <v>8</v>
      </c>
      <c r="I64" s="22" t="s">
        <v>7</v>
      </c>
    </row>
    <row r="65" spans="1:9" ht="140.25" customHeight="1" x14ac:dyDescent="0.25">
      <c r="A65" s="30">
        <v>54</v>
      </c>
      <c r="B65" s="29" t="s">
        <v>127</v>
      </c>
      <c r="C65" s="16" t="s">
        <v>128</v>
      </c>
      <c r="D65" s="18" t="s">
        <v>94</v>
      </c>
      <c r="E65" s="18">
        <f>[1]реактивы2022!I33</f>
        <v>2</v>
      </c>
      <c r="F65" s="33">
        <f>[1]реактивы2022!J33</f>
        <v>72600</v>
      </c>
      <c r="G65" s="17">
        <f t="shared" si="0"/>
        <v>145200</v>
      </c>
      <c r="H65" s="22" t="s">
        <v>8</v>
      </c>
      <c r="I65" s="22" t="s">
        <v>7</v>
      </c>
    </row>
    <row r="66" spans="1:9" ht="274.5" customHeight="1" x14ac:dyDescent="0.25">
      <c r="A66" s="30">
        <v>55</v>
      </c>
      <c r="B66" s="19" t="s">
        <v>129</v>
      </c>
      <c r="C66" s="29" t="s">
        <v>130</v>
      </c>
      <c r="D66" s="18" t="s">
        <v>131</v>
      </c>
      <c r="E66" s="18">
        <f>[1]реактивы2022!I34</f>
        <v>1</v>
      </c>
      <c r="F66" s="33">
        <f>[1]реактивы2022!J34</f>
        <v>76465</v>
      </c>
      <c r="G66" s="17">
        <f t="shared" si="0"/>
        <v>76465</v>
      </c>
      <c r="H66" s="22" t="s">
        <v>8</v>
      </c>
      <c r="I66" s="22" t="s">
        <v>7</v>
      </c>
    </row>
    <row r="67" spans="1:9" ht="120" x14ac:dyDescent="0.25">
      <c r="A67" s="30">
        <v>56</v>
      </c>
      <c r="B67" s="29" t="s">
        <v>132</v>
      </c>
      <c r="C67" s="16" t="s">
        <v>133</v>
      </c>
      <c r="D67" s="18" t="s">
        <v>131</v>
      </c>
      <c r="E67" s="18">
        <f>[1]реактивы2022!I35</f>
        <v>2</v>
      </c>
      <c r="F67" s="33">
        <f>[1]реактивы2022!J35</f>
        <v>25800</v>
      </c>
      <c r="G67" s="17">
        <f t="shared" si="0"/>
        <v>51600</v>
      </c>
      <c r="H67" s="22" t="s">
        <v>8</v>
      </c>
      <c r="I67" s="22" t="s">
        <v>7</v>
      </c>
    </row>
    <row r="68" spans="1:9" ht="198" customHeight="1" x14ac:dyDescent="0.25">
      <c r="A68" s="30">
        <v>57</v>
      </c>
      <c r="B68" s="29" t="s">
        <v>134</v>
      </c>
      <c r="C68" s="29" t="s">
        <v>135</v>
      </c>
      <c r="D68" s="36" t="s">
        <v>77</v>
      </c>
      <c r="E68" s="36">
        <f>[1]реактивы2022!I36</f>
        <v>6</v>
      </c>
      <c r="F68" s="33">
        <f>[1]реактивы2022!J36</f>
        <v>440580</v>
      </c>
      <c r="G68" s="17">
        <f t="shared" si="0"/>
        <v>2643480</v>
      </c>
      <c r="H68" s="22" t="s">
        <v>8</v>
      </c>
      <c r="I68" s="22" t="s">
        <v>7</v>
      </c>
    </row>
    <row r="69" spans="1:9" ht="111" customHeight="1" x14ac:dyDescent="0.25">
      <c r="A69" s="30">
        <v>58</v>
      </c>
      <c r="B69" s="29" t="s">
        <v>136</v>
      </c>
      <c r="C69" s="16" t="s">
        <v>137</v>
      </c>
      <c r="D69" s="51" t="s">
        <v>74</v>
      </c>
      <c r="E69" s="51">
        <f>[1]реактивы2022!I37</f>
        <v>5</v>
      </c>
      <c r="F69" s="33">
        <f>[1]реактивы2022!J37</f>
        <v>34000</v>
      </c>
      <c r="G69" s="17">
        <f t="shared" si="0"/>
        <v>170000</v>
      </c>
      <c r="H69" s="22" t="s">
        <v>8</v>
      </c>
      <c r="I69" s="22" t="s">
        <v>7</v>
      </c>
    </row>
    <row r="70" spans="1:9" ht="118.5" customHeight="1" x14ac:dyDescent="0.25">
      <c r="A70" s="30">
        <v>59</v>
      </c>
      <c r="B70" s="29" t="s">
        <v>138</v>
      </c>
      <c r="C70" s="16" t="s">
        <v>139</v>
      </c>
      <c r="D70" s="51" t="s">
        <v>74</v>
      </c>
      <c r="E70" s="51">
        <f>[1]реактивы2022!I38</f>
        <v>5</v>
      </c>
      <c r="F70" s="33">
        <f>[1]реактивы2022!J38</f>
        <v>34000</v>
      </c>
      <c r="G70" s="17">
        <f t="shared" si="0"/>
        <v>170000</v>
      </c>
      <c r="H70" s="22" t="s">
        <v>8</v>
      </c>
      <c r="I70" s="22" t="s">
        <v>7</v>
      </c>
    </row>
    <row r="71" spans="1:9" ht="59.25" customHeight="1" x14ac:dyDescent="0.25">
      <c r="A71" s="30">
        <v>60</v>
      </c>
      <c r="B71" s="29" t="s">
        <v>140</v>
      </c>
      <c r="C71" s="16" t="s">
        <v>141</v>
      </c>
      <c r="D71" s="51" t="s">
        <v>74</v>
      </c>
      <c r="E71" s="51">
        <f>[1]реактивы2022!I39</f>
        <v>5</v>
      </c>
      <c r="F71" s="33">
        <f>[1]реактивы2022!J39</f>
        <v>14100</v>
      </c>
      <c r="G71" s="17">
        <f t="shared" ref="G71:G134" si="1">E71*F71</f>
        <v>70500</v>
      </c>
      <c r="H71" s="22" t="s">
        <v>8</v>
      </c>
      <c r="I71" s="22" t="s">
        <v>7</v>
      </c>
    </row>
    <row r="72" spans="1:9" ht="126" customHeight="1" x14ac:dyDescent="0.25">
      <c r="A72" s="30">
        <v>61</v>
      </c>
      <c r="B72" s="29" t="s">
        <v>142</v>
      </c>
      <c r="C72" s="16" t="s">
        <v>143</v>
      </c>
      <c r="D72" s="36" t="s">
        <v>74</v>
      </c>
      <c r="E72" s="36">
        <f>[1]реактивы2022!I40</f>
        <v>4</v>
      </c>
      <c r="F72" s="33">
        <f>[1]реактивы2022!J40</f>
        <v>82984</v>
      </c>
      <c r="G72" s="17">
        <f t="shared" si="1"/>
        <v>331936</v>
      </c>
      <c r="H72" s="22" t="s">
        <v>8</v>
      </c>
      <c r="I72" s="22" t="s">
        <v>7</v>
      </c>
    </row>
    <row r="73" spans="1:9" ht="170.25" customHeight="1" x14ac:dyDescent="0.25">
      <c r="A73" s="30">
        <v>62</v>
      </c>
      <c r="B73" s="29" t="s">
        <v>144</v>
      </c>
      <c r="C73" s="16" t="s">
        <v>145</v>
      </c>
      <c r="D73" s="36" t="s">
        <v>74</v>
      </c>
      <c r="E73" s="36">
        <f>[1]реактивы2022!I41</f>
        <v>11</v>
      </c>
      <c r="F73" s="33">
        <f>[1]реактивы2022!J41</f>
        <v>204200</v>
      </c>
      <c r="G73" s="17">
        <f t="shared" si="1"/>
        <v>2246200</v>
      </c>
      <c r="H73" s="22" t="s">
        <v>8</v>
      </c>
      <c r="I73" s="22" t="s">
        <v>7</v>
      </c>
    </row>
    <row r="74" spans="1:9" ht="270" x14ac:dyDescent="0.25">
      <c r="A74" s="30">
        <v>63</v>
      </c>
      <c r="B74" s="19" t="s">
        <v>146</v>
      </c>
      <c r="C74" s="29" t="s">
        <v>147</v>
      </c>
      <c r="D74" s="58" t="s">
        <v>67</v>
      </c>
      <c r="E74" s="58">
        <f>[1]реактивы2022!I42</f>
        <v>15</v>
      </c>
      <c r="F74" s="33">
        <f>[1]реактивы2022!J42</f>
        <v>9680</v>
      </c>
      <c r="G74" s="17">
        <f t="shared" si="1"/>
        <v>145200</v>
      </c>
      <c r="H74" s="22" t="s">
        <v>8</v>
      </c>
      <c r="I74" s="22" t="s">
        <v>7</v>
      </c>
    </row>
    <row r="75" spans="1:9" ht="145.5" customHeight="1" x14ac:dyDescent="0.25">
      <c r="A75" s="30">
        <v>64</v>
      </c>
      <c r="B75" s="29" t="s">
        <v>148</v>
      </c>
      <c r="C75" s="16" t="s">
        <v>149</v>
      </c>
      <c r="D75" s="59" t="s">
        <v>74</v>
      </c>
      <c r="E75" s="59">
        <f>[1]реактивы2022!I43</f>
        <v>8</v>
      </c>
      <c r="F75" s="33">
        <f>[1]реактивы2022!J43</f>
        <v>81100</v>
      </c>
      <c r="G75" s="17">
        <f t="shared" si="1"/>
        <v>648800</v>
      </c>
      <c r="H75" s="22" t="s">
        <v>8</v>
      </c>
      <c r="I75" s="22" t="s">
        <v>7</v>
      </c>
    </row>
    <row r="76" spans="1:9" ht="52.5" customHeight="1" x14ac:dyDescent="0.25">
      <c r="A76" s="30">
        <v>65</v>
      </c>
      <c r="B76" s="60" t="s">
        <v>150</v>
      </c>
      <c r="C76" s="38" t="s">
        <v>151</v>
      </c>
      <c r="D76" s="36" t="s">
        <v>94</v>
      </c>
      <c r="E76" s="36">
        <f>[1]реактивы2022!I44</f>
        <v>1</v>
      </c>
      <c r="F76" s="33">
        <f>[1]реактивы2022!J44</f>
        <v>36900</v>
      </c>
      <c r="G76" s="17">
        <f t="shared" si="1"/>
        <v>36900</v>
      </c>
      <c r="H76" s="22" t="s">
        <v>8</v>
      </c>
      <c r="I76" s="22" t="s">
        <v>7</v>
      </c>
    </row>
    <row r="77" spans="1:9" ht="69" customHeight="1" x14ac:dyDescent="0.25">
      <c r="A77" s="30">
        <v>66</v>
      </c>
      <c r="B77" s="61" t="s">
        <v>152</v>
      </c>
      <c r="C77" s="62" t="s">
        <v>153</v>
      </c>
      <c r="D77" s="36" t="s">
        <v>94</v>
      </c>
      <c r="E77" s="36">
        <f>[1]реактивы2022!I45</f>
        <v>1</v>
      </c>
      <c r="F77" s="33">
        <f>[1]реактивы2022!J45</f>
        <v>37400</v>
      </c>
      <c r="G77" s="17">
        <f t="shared" si="1"/>
        <v>37400</v>
      </c>
      <c r="H77" s="22" t="s">
        <v>8</v>
      </c>
      <c r="I77" s="22" t="s">
        <v>7</v>
      </c>
    </row>
    <row r="78" spans="1:9" ht="67.5" customHeight="1" x14ac:dyDescent="0.25">
      <c r="A78" s="30">
        <v>67</v>
      </c>
      <c r="B78" s="61" t="s">
        <v>154</v>
      </c>
      <c r="C78" s="37" t="s">
        <v>155</v>
      </c>
      <c r="D78" s="36" t="s">
        <v>94</v>
      </c>
      <c r="E78" s="36">
        <f>[1]реактивы2022!I46</f>
        <v>2</v>
      </c>
      <c r="F78" s="33">
        <f>[1]реактивы2022!J46</f>
        <v>29600</v>
      </c>
      <c r="G78" s="17">
        <f t="shared" si="1"/>
        <v>59200</v>
      </c>
      <c r="H78" s="22" t="s">
        <v>8</v>
      </c>
      <c r="I78" s="22" t="s">
        <v>7</v>
      </c>
    </row>
    <row r="79" spans="1:9" ht="45" x14ac:dyDescent="0.25">
      <c r="A79" s="30">
        <v>68</v>
      </c>
      <c r="B79" s="61" t="s">
        <v>156</v>
      </c>
      <c r="C79" s="37" t="s">
        <v>157</v>
      </c>
      <c r="D79" s="36" t="s">
        <v>94</v>
      </c>
      <c r="E79" s="36">
        <f>[1]реактивы2022!I47</f>
        <v>2</v>
      </c>
      <c r="F79" s="33">
        <f>[1]реактивы2022!J47</f>
        <v>33100</v>
      </c>
      <c r="G79" s="17">
        <f t="shared" si="1"/>
        <v>66200</v>
      </c>
      <c r="H79" s="22" t="s">
        <v>8</v>
      </c>
      <c r="I79" s="22" t="s">
        <v>7</v>
      </c>
    </row>
    <row r="80" spans="1:9" ht="74.25" customHeight="1" x14ac:dyDescent="0.25">
      <c r="A80" s="30">
        <v>69</v>
      </c>
      <c r="B80" s="61" t="s">
        <v>158</v>
      </c>
      <c r="C80" s="37" t="s">
        <v>159</v>
      </c>
      <c r="D80" s="36" t="s">
        <v>94</v>
      </c>
      <c r="E80" s="36">
        <f>[1]реактивы2022!I48</f>
        <v>1</v>
      </c>
      <c r="F80" s="33">
        <f>[1]реактивы2022!J48</f>
        <v>33600</v>
      </c>
      <c r="G80" s="17">
        <f t="shared" si="1"/>
        <v>33600</v>
      </c>
      <c r="H80" s="22" t="s">
        <v>8</v>
      </c>
      <c r="I80" s="22" t="s">
        <v>7</v>
      </c>
    </row>
    <row r="81" spans="1:9" ht="56.25" customHeight="1" x14ac:dyDescent="0.25">
      <c r="A81" s="30">
        <v>70</v>
      </c>
      <c r="B81" s="61" t="s">
        <v>160</v>
      </c>
      <c r="C81" s="37" t="s">
        <v>161</v>
      </c>
      <c r="D81" s="36" t="s">
        <v>94</v>
      </c>
      <c r="E81" s="36">
        <f>[1]реактивы2022!I49</f>
        <v>1</v>
      </c>
      <c r="F81" s="33">
        <f>[1]реактивы2022!J49</f>
        <v>28900</v>
      </c>
      <c r="G81" s="17">
        <f t="shared" si="1"/>
        <v>28900</v>
      </c>
      <c r="H81" s="22" t="s">
        <v>8</v>
      </c>
      <c r="I81" s="22" t="s">
        <v>7</v>
      </c>
    </row>
    <row r="82" spans="1:9" ht="60" x14ac:dyDescent="0.25">
      <c r="A82" s="30">
        <v>71</v>
      </c>
      <c r="B82" s="61" t="s">
        <v>162</v>
      </c>
      <c r="C82" s="37" t="s">
        <v>163</v>
      </c>
      <c r="D82" s="36" t="s">
        <v>94</v>
      </c>
      <c r="E82" s="36">
        <f>[1]реактивы2022!I50</f>
        <v>6</v>
      </c>
      <c r="F82" s="33">
        <f>[1]реактивы2022!J50</f>
        <v>31000</v>
      </c>
      <c r="G82" s="17">
        <f t="shared" si="1"/>
        <v>186000</v>
      </c>
      <c r="H82" s="22" t="s">
        <v>8</v>
      </c>
      <c r="I82" s="22" t="s">
        <v>7</v>
      </c>
    </row>
    <row r="83" spans="1:9" ht="45" x14ac:dyDescent="0.25">
      <c r="A83" s="30">
        <v>72</v>
      </c>
      <c r="B83" s="60" t="s">
        <v>164</v>
      </c>
      <c r="C83" s="38" t="s">
        <v>333</v>
      </c>
      <c r="D83" s="36" t="s">
        <v>94</v>
      </c>
      <c r="E83" s="36">
        <f>[1]реактивы2022!I51</f>
        <v>20</v>
      </c>
      <c r="F83" s="33">
        <f>[1]реактивы2022!J51</f>
        <v>26100</v>
      </c>
      <c r="G83" s="17">
        <f t="shared" si="1"/>
        <v>522000</v>
      </c>
      <c r="H83" s="22" t="s">
        <v>8</v>
      </c>
      <c r="I83" s="22" t="s">
        <v>7</v>
      </c>
    </row>
    <row r="84" spans="1:9" ht="45" x14ac:dyDescent="0.25">
      <c r="A84" s="30">
        <v>73</v>
      </c>
      <c r="B84" s="60" t="s">
        <v>165</v>
      </c>
      <c r="C84" s="40" t="s">
        <v>166</v>
      </c>
      <c r="D84" s="36" t="s">
        <v>94</v>
      </c>
      <c r="E84" s="36">
        <f>[1]реактивы2022!I52</f>
        <v>2</v>
      </c>
      <c r="F84" s="33">
        <f>[1]реактивы2022!J52</f>
        <v>37600</v>
      </c>
      <c r="G84" s="17">
        <f t="shared" si="1"/>
        <v>75200</v>
      </c>
      <c r="H84" s="22" t="s">
        <v>8</v>
      </c>
      <c r="I84" s="22" t="s">
        <v>7</v>
      </c>
    </row>
    <row r="85" spans="1:9" ht="45" x14ac:dyDescent="0.25">
      <c r="A85" s="30">
        <v>74</v>
      </c>
      <c r="B85" s="60" t="s">
        <v>167</v>
      </c>
      <c r="C85" s="40" t="s">
        <v>334</v>
      </c>
      <c r="D85" s="36" t="s">
        <v>94</v>
      </c>
      <c r="E85" s="36">
        <f>[1]реактивы2022!I53</f>
        <v>20</v>
      </c>
      <c r="F85" s="33">
        <f>[1]реактивы2022!J53</f>
        <v>26100</v>
      </c>
      <c r="G85" s="17">
        <f t="shared" si="1"/>
        <v>522000</v>
      </c>
      <c r="H85" s="22" t="s">
        <v>8</v>
      </c>
      <c r="I85" s="22" t="s">
        <v>7</v>
      </c>
    </row>
    <row r="86" spans="1:9" ht="45" x14ac:dyDescent="0.25">
      <c r="A86" s="30">
        <v>75</v>
      </c>
      <c r="B86" s="60" t="s">
        <v>168</v>
      </c>
      <c r="C86" s="40" t="s">
        <v>335</v>
      </c>
      <c r="D86" s="36" t="s">
        <v>94</v>
      </c>
      <c r="E86" s="36">
        <f>[1]реактивы2022!I54</f>
        <v>3</v>
      </c>
      <c r="F86" s="33">
        <f>[1]реактивы2022!J54</f>
        <v>46200</v>
      </c>
      <c r="G86" s="17">
        <f t="shared" si="1"/>
        <v>138600</v>
      </c>
      <c r="H86" s="22" t="s">
        <v>8</v>
      </c>
      <c r="I86" s="22" t="s">
        <v>7</v>
      </c>
    </row>
    <row r="87" spans="1:9" ht="45" x14ac:dyDescent="0.25">
      <c r="A87" s="30">
        <v>76</v>
      </c>
      <c r="B87" s="63" t="s">
        <v>169</v>
      </c>
      <c r="C87" s="39" t="s">
        <v>170</v>
      </c>
      <c r="D87" s="36" t="s">
        <v>94</v>
      </c>
      <c r="E87" s="36">
        <f>[1]реактивы2022!I55</f>
        <v>20</v>
      </c>
      <c r="F87" s="33">
        <f>[1]реактивы2022!J55</f>
        <v>153700</v>
      </c>
      <c r="G87" s="17">
        <f t="shared" si="1"/>
        <v>3074000</v>
      </c>
      <c r="H87" s="22" t="s">
        <v>8</v>
      </c>
      <c r="I87" s="22" t="s">
        <v>7</v>
      </c>
    </row>
    <row r="88" spans="1:9" ht="45" x14ac:dyDescent="0.25">
      <c r="A88" s="30">
        <v>77</v>
      </c>
      <c r="B88" s="61" t="s">
        <v>336</v>
      </c>
      <c r="C88" s="37" t="s">
        <v>337</v>
      </c>
      <c r="D88" s="36" t="s">
        <v>94</v>
      </c>
      <c r="E88" s="36">
        <f>[1]реактивы2022!I56</f>
        <v>2</v>
      </c>
      <c r="F88" s="33">
        <f>[1]реактивы2022!J56</f>
        <v>50100</v>
      </c>
      <c r="G88" s="17">
        <f t="shared" si="1"/>
        <v>100200</v>
      </c>
      <c r="H88" s="22" t="s">
        <v>8</v>
      </c>
      <c r="I88" s="22" t="s">
        <v>7</v>
      </c>
    </row>
    <row r="89" spans="1:9" ht="90" x14ac:dyDescent="0.25">
      <c r="A89" s="30">
        <v>78</v>
      </c>
      <c r="B89" s="37" t="s">
        <v>171</v>
      </c>
      <c r="C89" s="38" t="s">
        <v>172</v>
      </c>
      <c r="D89" s="36" t="s">
        <v>77</v>
      </c>
      <c r="E89" s="36">
        <f>[1]реактивы2022!I57</f>
        <v>2</v>
      </c>
      <c r="F89" s="33">
        <f>[1]реактивы2022!J57</f>
        <v>496543</v>
      </c>
      <c r="G89" s="17">
        <f t="shared" si="1"/>
        <v>993086</v>
      </c>
      <c r="H89" s="22" t="s">
        <v>8</v>
      </c>
      <c r="I89" s="22" t="s">
        <v>7</v>
      </c>
    </row>
    <row r="90" spans="1:9" ht="90" x14ac:dyDescent="0.25">
      <c r="A90" s="30">
        <v>79</v>
      </c>
      <c r="B90" s="37" t="s">
        <v>173</v>
      </c>
      <c r="C90" s="38" t="s">
        <v>174</v>
      </c>
      <c r="D90" s="36" t="s">
        <v>77</v>
      </c>
      <c r="E90" s="36">
        <f>[1]реактивы2022!I58</f>
        <v>2</v>
      </c>
      <c r="F90" s="33">
        <f>[1]реактивы2022!J58</f>
        <v>165482</v>
      </c>
      <c r="G90" s="17">
        <f t="shared" si="1"/>
        <v>330964</v>
      </c>
      <c r="H90" s="22" t="s">
        <v>8</v>
      </c>
      <c r="I90" s="22" t="s">
        <v>7</v>
      </c>
    </row>
    <row r="91" spans="1:9" ht="93.75" customHeight="1" x14ac:dyDescent="0.25">
      <c r="A91" s="30">
        <v>80</v>
      </c>
      <c r="B91" s="37" t="s">
        <v>175</v>
      </c>
      <c r="C91" s="38" t="s">
        <v>176</v>
      </c>
      <c r="D91" s="36" t="s">
        <v>77</v>
      </c>
      <c r="E91" s="36">
        <f>[1]реактивы2022!I59</f>
        <v>10</v>
      </c>
      <c r="F91" s="33">
        <f>[1]реактивы2022!J59</f>
        <v>281200</v>
      </c>
      <c r="G91" s="17">
        <f t="shared" si="1"/>
        <v>2812000</v>
      </c>
      <c r="H91" s="22" t="s">
        <v>8</v>
      </c>
      <c r="I91" s="22" t="s">
        <v>7</v>
      </c>
    </row>
    <row r="92" spans="1:9" ht="60" x14ac:dyDescent="0.25">
      <c r="A92" s="30">
        <v>81</v>
      </c>
      <c r="B92" s="37" t="s">
        <v>177</v>
      </c>
      <c r="C92" s="38" t="s">
        <v>178</v>
      </c>
      <c r="D92" s="36" t="s">
        <v>77</v>
      </c>
      <c r="E92" s="36">
        <f>[1]реактивы2022!I60</f>
        <v>10</v>
      </c>
      <c r="F92" s="33">
        <f>[1]реактивы2022!J60</f>
        <v>217713</v>
      </c>
      <c r="G92" s="17">
        <f t="shared" si="1"/>
        <v>2177130</v>
      </c>
      <c r="H92" s="22" t="s">
        <v>8</v>
      </c>
      <c r="I92" s="22" t="s">
        <v>7</v>
      </c>
    </row>
    <row r="93" spans="1:9" ht="90" x14ac:dyDescent="0.25">
      <c r="A93" s="30">
        <v>82</v>
      </c>
      <c r="B93" s="37" t="s">
        <v>179</v>
      </c>
      <c r="C93" s="38" t="s">
        <v>180</v>
      </c>
      <c r="D93" s="36" t="s">
        <v>77</v>
      </c>
      <c r="E93" s="36">
        <f>[1]реактивы2022!I61</f>
        <v>3</v>
      </c>
      <c r="F93" s="33">
        <f>[1]реактивы2022!J61</f>
        <v>340146</v>
      </c>
      <c r="G93" s="17">
        <f t="shared" si="1"/>
        <v>1020438</v>
      </c>
      <c r="H93" s="22" t="s">
        <v>8</v>
      </c>
      <c r="I93" s="22" t="s">
        <v>7</v>
      </c>
    </row>
    <row r="94" spans="1:9" ht="90.75" customHeight="1" x14ac:dyDescent="0.25">
      <c r="A94" s="30">
        <v>83</v>
      </c>
      <c r="B94" s="37" t="s">
        <v>181</v>
      </c>
      <c r="C94" s="38" t="s">
        <v>182</v>
      </c>
      <c r="D94" s="36" t="s">
        <v>77</v>
      </c>
      <c r="E94" s="36">
        <f>[1]реактивы2022!I62</f>
        <v>8</v>
      </c>
      <c r="F94" s="33">
        <f>[1]реактивы2022!J62</f>
        <v>138329</v>
      </c>
      <c r="G94" s="17">
        <f t="shared" si="1"/>
        <v>1106632</v>
      </c>
      <c r="H94" s="22" t="s">
        <v>8</v>
      </c>
      <c r="I94" s="22" t="s">
        <v>7</v>
      </c>
    </row>
    <row r="95" spans="1:9" ht="99.75" customHeight="1" x14ac:dyDescent="0.25">
      <c r="A95" s="30">
        <v>84</v>
      </c>
      <c r="B95" s="37" t="s">
        <v>183</v>
      </c>
      <c r="C95" s="38" t="s">
        <v>184</v>
      </c>
      <c r="D95" s="36" t="s">
        <v>77</v>
      </c>
      <c r="E95" s="36">
        <f>[1]реактивы2022!I63</f>
        <v>7</v>
      </c>
      <c r="F95" s="33">
        <f>[1]реактивы2022!J63</f>
        <v>113349</v>
      </c>
      <c r="G95" s="17">
        <f t="shared" si="1"/>
        <v>793443</v>
      </c>
      <c r="H95" s="22" t="s">
        <v>8</v>
      </c>
      <c r="I95" s="22" t="s">
        <v>7</v>
      </c>
    </row>
    <row r="96" spans="1:9" ht="103.5" customHeight="1" x14ac:dyDescent="0.25">
      <c r="A96" s="30">
        <v>85</v>
      </c>
      <c r="B96" s="37" t="s">
        <v>185</v>
      </c>
      <c r="C96" s="38" t="s">
        <v>186</v>
      </c>
      <c r="D96" s="36" t="s">
        <v>77</v>
      </c>
      <c r="E96" s="36">
        <f>[1]реактивы2022!I64</f>
        <v>7</v>
      </c>
      <c r="F96" s="33">
        <f>[1]реактивы2022!J64</f>
        <v>113349</v>
      </c>
      <c r="G96" s="17">
        <f t="shared" si="1"/>
        <v>793443</v>
      </c>
      <c r="H96" s="22" t="s">
        <v>8</v>
      </c>
      <c r="I96" s="22" t="s">
        <v>7</v>
      </c>
    </row>
    <row r="97" spans="1:9" ht="114" customHeight="1" x14ac:dyDescent="0.25">
      <c r="A97" s="30">
        <v>86</v>
      </c>
      <c r="B97" s="37" t="s">
        <v>187</v>
      </c>
      <c r="C97" s="38" t="s">
        <v>188</v>
      </c>
      <c r="D97" s="36" t="s">
        <v>77</v>
      </c>
      <c r="E97" s="36">
        <f>[1]реактивы2022!I65</f>
        <v>7</v>
      </c>
      <c r="F97" s="33">
        <f>[1]реактивы2022!J65</f>
        <v>98637</v>
      </c>
      <c r="G97" s="17">
        <f t="shared" si="1"/>
        <v>690459</v>
      </c>
      <c r="H97" s="22" t="s">
        <v>8</v>
      </c>
      <c r="I97" s="22" t="s">
        <v>7</v>
      </c>
    </row>
    <row r="98" spans="1:9" ht="60" x14ac:dyDescent="0.25">
      <c r="A98" s="30">
        <v>87</v>
      </c>
      <c r="B98" s="37" t="s">
        <v>189</v>
      </c>
      <c r="C98" s="38" t="s">
        <v>190</v>
      </c>
      <c r="D98" s="36" t="s">
        <v>77</v>
      </c>
      <c r="E98" s="36">
        <f>[1]реактивы2022!I66</f>
        <v>4</v>
      </c>
      <c r="F98" s="33">
        <f>[1]реактивы2022!J66</f>
        <v>58945</v>
      </c>
      <c r="G98" s="17">
        <f t="shared" si="1"/>
        <v>235780</v>
      </c>
      <c r="H98" s="22" t="s">
        <v>8</v>
      </c>
      <c r="I98" s="22" t="s">
        <v>7</v>
      </c>
    </row>
    <row r="99" spans="1:9" ht="112.5" customHeight="1" x14ac:dyDescent="0.25">
      <c r="A99" s="30">
        <v>88</v>
      </c>
      <c r="B99" s="37" t="s">
        <v>191</v>
      </c>
      <c r="C99" s="38" t="s">
        <v>192</v>
      </c>
      <c r="D99" s="36" t="s">
        <v>77</v>
      </c>
      <c r="E99" s="36">
        <f>[1]реактивы2022!I67</f>
        <v>7</v>
      </c>
      <c r="F99" s="33">
        <f>[1]реактивы2022!J67</f>
        <v>56773</v>
      </c>
      <c r="G99" s="17">
        <f t="shared" si="1"/>
        <v>397411</v>
      </c>
      <c r="H99" s="22" t="s">
        <v>8</v>
      </c>
      <c r="I99" s="22" t="s">
        <v>7</v>
      </c>
    </row>
    <row r="100" spans="1:9" ht="103.5" customHeight="1" x14ac:dyDescent="0.25">
      <c r="A100" s="30">
        <v>89</v>
      </c>
      <c r="B100" s="37" t="s">
        <v>193</v>
      </c>
      <c r="C100" s="38" t="s">
        <v>194</v>
      </c>
      <c r="D100" s="36" t="s">
        <v>77</v>
      </c>
      <c r="E100" s="36">
        <f>[1]реактивы2022!I68</f>
        <v>7</v>
      </c>
      <c r="F100" s="33">
        <f>[1]реактивы2022!J68</f>
        <v>92911</v>
      </c>
      <c r="G100" s="17">
        <f t="shared" si="1"/>
        <v>650377</v>
      </c>
      <c r="H100" s="22" t="s">
        <v>8</v>
      </c>
      <c r="I100" s="22" t="s">
        <v>7</v>
      </c>
    </row>
    <row r="101" spans="1:9" ht="80.25" customHeight="1" x14ac:dyDescent="0.25">
      <c r="A101" s="30">
        <v>90</v>
      </c>
      <c r="B101" s="39" t="s">
        <v>195</v>
      </c>
      <c r="C101" s="38" t="s">
        <v>196</v>
      </c>
      <c r="D101" s="36" t="s">
        <v>77</v>
      </c>
      <c r="E101" s="36">
        <f>[1]реактивы2022!I69</f>
        <v>2</v>
      </c>
      <c r="F101" s="33">
        <f>[1]реактивы2022!J69</f>
        <v>124802</v>
      </c>
      <c r="G101" s="17">
        <f t="shared" si="1"/>
        <v>249604</v>
      </c>
      <c r="H101" s="22" t="s">
        <v>8</v>
      </c>
      <c r="I101" s="22" t="s">
        <v>7</v>
      </c>
    </row>
    <row r="102" spans="1:9" ht="102" customHeight="1" x14ac:dyDescent="0.25">
      <c r="A102" s="30">
        <v>91</v>
      </c>
      <c r="B102" s="64" t="s">
        <v>197</v>
      </c>
      <c r="C102" s="38" t="s">
        <v>198</v>
      </c>
      <c r="D102" s="36" t="s">
        <v>77</v>
      </c>
      <c r="E102" s="36">
        <f>[1]реактивы2022!I70</f>
        <v>1</v>
      </c>
      <c r="F102" s="33">
        <f>[1]реактивы2022!J70</f>
        <v>199644</v>
      </c>
      <c r="G102" s="17">
        <f t="shared" si="1"/>
        <v>199644</v>
      </c>
      <c r="H102" s="22" t="s">
        <v>8</v>
      </c>
      <c r="I102" s="22" t="s">
        <v>7</v>
      </c>
    </row>
    <row r="103" spans="1:9" ht="75" x14ac:dyDescent="0.25">
      <c r="A103" s="30">
        <v>92</v>
      </c>
      <c r="B103" s="36" t="s">
        <v>199</v>
      </c>
      <c r="C103" s="65" t="s">
        <v>200</v>
      </c>
      <c r="D103" s="36" t="s">
        <v>77</v>
      </c>
      <c r="E103" s="36">
        <f>[1]реактивы2022!I71</f>
        <v>7</v>
      </c>
      <c r="F103" s="33">
        <f>[1]реактивы2022!J71</f>
        <v>91726</v>
      </c>
      <c r="G103" s="17">
        <f t="shared" si="1"/>
        <v>642082</v>
      </c>
      <c r="H103" s="22" t="s">
        <v>8</v>
      </c>
      <c r="I103" s="22" t="s">
        <v>7</v>
      </c>
    </row>
    <row r="104" spans="1:9" ht="96" customHeight="1" x14ac:dyDescent="0.25">
      <c r="A104" s="30">
        <v>93</v>
      </c>
      <c r="B104" s="16" t="s">
        <v>201</v>
      </c>
      <c r="C104" s="16" t="s">
        <v>202</v>
      </c>
      <c r="D104" s="36" t="s">
        <v>77</v>
      </c>
      <c r="E104" s="36">
        <f>[1]реактивы2022!I72</f>
        <v>10</v>
      </c>
      <c r="F104" s="33">
        <f>[1]реактивы2022!J72</f>
        <v>64672</v>
      </c>
      <c r="G104" s="17">
        <f t="shared" si="1"/>
        <v>646720</v>
      </c>
      <c r="H104" s="22" t="s">
        <v>8</v>
      </c>
      <c r="I104" s="22" t="s">
        <v>7</v>
      </c>
    </row>
    <row r="105" spans="1:9" ht="96" customHeight="1" x14ac:dyDescent="0.25">
      <c r="A105" s="30">
        <v>94</v>
      </c>
      <c r="B105" s="16" t="s">
        <v>203</v>
      </c>
      <c r="C105" s="16" t="s">
        <v>204</v>
      </c>
      <c r="D105" s="36" t="s">
        <v>77</v>
      </c>
      <c r="E105" s="36">
        <f>[1]реактивы2022!I73</f>
        <v>1</v>
      </c>
      <c r="F105" s="33">
        <f>[1]реактивы2022!J73</f>
        <v>53219</v>
      </c>
      <c r="G105" s="17">
        <f t="shared" si="1"/>
        <v>53219</v>
      </c>
      <c r="H105" s="22" t="s">
        <v>8</v>
      </c>
      <c r="I105" s="22" t="s">
        <v>7</v>
      </c>
    </row>
    <row r="106" spans="1:9" ht="90" x14ac:dyDescent="0.25">
      <c r="A106" s="30">
        <v>95</v>
      </c>
      <c r="B106" s="16" t="s">
        <v>205</v>
      </c>
      <c r="C106" s="16" t="s">
        <v>206</v>
      </c>
      <c r="D106" s="36" t="s">
        <v>77</v>
      </c>
      <c r="E106" s="36">
        <f>[1]реактивы2022!I74</f>
        <v>2</v>
      </c>
      <c r="F106" s="33">
        <f>[1]реактивы2022!J74</f>
        <v>160940</v>
      </c>
      <c r="G106" s="17">
        <f t="shared" si="1"/>
        <v>321880</v>
      </c>
      <c r="H106" s="22" t="s">
        <v>8</v>
      </c>
      <c r="I106" s="22" t="s">
        <v>7</v>
      </c>
    </row>
    <row r="107" spans="1:9" ht="90" x14ac:dyDescent="0.25">
      <c r="A107" s="30">
        <v>96</v>
      </c>
      <c r="B107" s="16" t="s">
        <v>207</v>
      </c>
      <c r="C107" s="16" t="s">
        <v>208</v>
      </c>
      <c r="D107" s="36" t="s">
        <v>77</v>
      </c>
      <c r="E107" s="36">
        <f>[1]реактивы2022!I75</f>
        <v>1</v>
      </c>
      <c r="F107" s="33">
        <f>[1]реактивы2022!J75</f>
        <v>43839</v>
      </c>
      <c r="G107" s="17">
        <f t="shared" si="1"/>
        <v>43839</v>
      </c>
      <c r="H107" s="22" t="s">
        <v>8</v>
      </c>
      <c r="I107" s="22" t="s">
        <v>7</v>
      </c>
    </row>
    <row r="108" spans="1:9" ht="150" customHeight="1" x14ac:dyDescent="0.25">
      <c r="A108" s="30">
        <v>97</v>
      </c>
      <c r="B108" s="16" t="s">
        <v>209</v>
      </c>
      <c r="C108" s="16" t="s">
        <v>210</v>
      </c>
      <c r="D108" s="36" t="s">
        <v>77</v>
      </c>
      <c r="E108" s="36">
        <f>[1]реактивы2022!I76</f>
        <v>5</v>
      </c>
      <c r="F108" s="33">
        <f>[1]реактивы2022!J76</f>
        <v>122433</v>
      </c>
      <c r="G108" s="17">
        <f t="shared" si="1"/>
        <v>612165</v>
      </c>
      <c r="H108" s="22" t="s">
        <v>8</v>
      </c>
      <c r="I108" s="22" t="s">
        <v>7</v>
      </c>
    </row>
    <row r="109" spans="1:9" ht="159.75" customHeight="1" x14ac:dyDescent="0.25">
      <c r="A109" s="30">
        <v>98</v>
      </c>
      <c r="B109" s="16" t="s">
        <v>211</v>
      </c>
      <c r="C109" s="16" t="s">
        <v>212</v>
      </c>
      <c r="D109" s="36" t="s">
        <v>77</v>
      </c>
      <c r="E109" s="36">
        <f>[1]реактивы2022!I77</f>
        <v>10</v>
      </c>
      <c r="F109" s="33">
        <f>[1]реактивы2022!J77</f>
        <v>151856</v>
      </c>
      <c r="G109" s="17">
        <f t="shared" si="1"/>
        <v>1518560</v>
      </c>
      <c r="H109" s="22" t="s">
        <v>8</v>
      </c>
      <c r="I109" s="22" t="s">
        <v>7</v>
      </c>
    </row>
    <row r="110" spans="1:9" ht="150" x14ac:dyDescent="0.25">
      <c r="A110" s="30">
        <v>99</v>
      </c>
      <c r="B110" s="16" t="s">
        <v>213</v>
      </c>
      <c r="C110" s="16" t="s">
        <v>214</v>
      </c>
      <c r="D110" s="36" t="s">
        <v>77</v>
      </c>
      <c r="E110" s="36">
        <f>[1]реактивы2022!I78</f>
        <v>5</v>
      </c>
      <c r="F110" s="33">
        <f>[1]реактивы2022!J78</f>
        <v>96268</v>
      </c>
      <c r="G110" s="17">
        <f t="shared" si="1"/>
        <v>481340</v>
      </c>
      <c r="H110" s="22" t="s">
        <v>8</v>
      </c>
      <c r="I110" s="22" t="s">
        <v>7</v>
      </c>
    </row>
    <row r="111" spans="1:9" ht="135" x14ac:dyDescent="0.25">
      <c r="A111" s="30">
        <v>100</v>
      </c>
      <c r="B111" s="16" t="s">
        <v>215</v>
      </c>
      <c r="C111" s="16" t="s">
        <v>216</v>
      </c>
      <c r="D111" s="36" t="s">
        <v>77</v>
      </c>
      <c r="E111" s="36">
        <f>[1]реактивы2022!I79</f>
        <v>3</v>
      </c>
      <c r="F111" s="33">
        <f>[1]реактивы2022!J79</f>
        <v>494371</v>
      </c>
      <c r="G111" s="17">
        <f t="shared" si="1"/>
        <v>1483113</v>
      </c>
      <c r="H111" s="22" t="s">
        <v>8</v>
      </c>
      <c r="I111" s="22" t="s">
        <v>7</v>
      </c>
    </row>
    <row r="112" spans="1:9" ht="150" x14ac:dyDescent="0.25">
      <c r="A112" s="30">
        <v>101</v>
      </c>
      <c r="B112" s="16" t="s">
        <v>217</v>
      </c>
      <c r="C112" s="16" t="s">
        <v>218</v>
      </c>
      <c r="D112" s="36" t="s">
        <v>77</v>
      </c>
      <c r="E112" s="36">
        <f>[1]реактивы2022!I80</f>
        <v>1</v>
      </c>
      <c r="F112" s="33">
        <f>[1]реактивы2022!J80</f>
        <v>278830</v>
      </c>
      <c r="G112" s="17">
        <f t="shared" si="1"/>
        <v>278830</v>
      </c>
      <c r="H112" s="22" t="s">
        <v>8</v>
      </c>
      <c r="I112" s="22" t="s">
        <v>7</v>
      </c>
    </row>
    <row r="113" spans="1:9" ht="80.25" customHeight="1" x14ac:dyDescent="0.25">
      <c r="A113" s="30">
        <v>102</v>
      </c>
      <c r="B113" s="34" t="s">
        <v>219</v>
      </c>
      <c r="C113" s="66" t="s">
        <v>220</v>
      </c>
      <c r="D113" s="36" t="s">
        <v>77</v>
      </c>
      <c r="E113" s="36">
        <f>[1]реактивы2022!I81</f>
        <v>1</v>
      </c>
      <c r="F113" s="33">
        <f>[1]реактивы2022!J81</f>
        <v>209261</v>
      </c>
      <c r="G113" s="17">
        <f t="shared" si="1"/>
        <v>209261</v>
      </c>
      <c r="H113" s="22" t="s">
        <v>8</v>
      </c>
      <c r="I113" s="22" t="s">
        <v>7</v>
      </c>
    </row>
    <row r="114" spans="1:9" ht="73.5" customHeight="1" x14ac:dyDescent="0.25">
      <c r="A114" s="30">
        <v>103</v>
      </c>
      <c r="B114" s="37" t="s">
        <v>221</v>
      </c>
      <c r="C114" s="38" t="s">
        <v>222</v>
      </c>
      <c r="D114" s="36" t="s">
        <v>77</v>
      </c>
      <c r="E114" s="36">
        <f>[1]реактивы2022!I82</f>
        <v>1</v>
      </c>
      <c r="F114" s="33">
        <f>[1]реактивы2022!J82</f>
        <v>192733</v>
      </c>
      <c r="G114" s="17">
        <f t="shared" si="1"/>
        <v>192733</v>
      </c>
      <c r="H114" s="22" t="s">
        <v>8</v>
      </c>
      <c r="I114" s="22" t="s">
        <v>7</v>
      </c>
    </row>
    <row r="115" spans="1:9" ht="84" customHeight="1" x14ac:dyDescent="0.25">
      <c r="A115" s="30">
        <v>104</v>
      </c>
      <c r="B115" s="37" t="s">
        <v>223</v>
      </c>
      <c r="C115" s="38" t="s">
        <v>224</v>
      </c>
      <c r="D115" s="36" t="s">
        <v>77</v>
      </c>
      <c r="E115" s="36">
        <f>[1]реактивы2022!I83</f>
        <v>1</v>
      </c>
      <c r="F115" s="33">
        <f>[1]реактивы2022!J83</f>
        <v>192733</v>
      </c>
      <c r="G115" s="17">
        <f t="shared" si="1"/>
        <v>192733</v>
      </c>
      <c r="H115" s="22" t="s">
        <v>8</v>
      </c>
      <c r="I115" s="22" t="s">
        <v>7</v>
      </c>
    </row>
    <row r="116" spans="1:9" ht="60" x14ac:dyDescent="0.25">
      <c r="A116" s="30">
        <v>105</v>
      </c>
      <c r="B116" s="67" t="s">
        <v>225</v>
      </c>
      <c r="C116" s="68" t="s">
        <v>226</v>
      </c>
      <c r="D116" s="36" t="s">
        <v>77</v>
      </c>
      <c r="E116" s="36">
        <f>[1]реактивы2022!I84</f>
        <v>1</v>
      </c>
      <c r="F116" s="33">
        <f>[1]реактивы2022!J84</f>
        <v>154719</v>
      </c>
      <c r="G116" s="17">
        <f t="shared" si="1"/>
        <v>154719</v>
      </c>
      <c r="H116" s="22" t="s">
        <v>8</v>
      </c>
      <c r="I116" s="22" t="s">
        <v>7</v>
      </c>
    </row>
    <row r="117" spans="1:9" ht="60" x14ac:dyDescent="0.25">
      <c r="A117" s="30">
        <v>106</v>
      </c>
      <c r="B117" s="69" t="s">
        <v>227</v>
      </c>
      <c r="C117" s="70" t="s">
        <v>228</v>
      </c>
      <c r="D117" s="36" t="s">
        <v>77</v>
      </c>
      <c r="E117" s="36">
        <f>[1]реактивы2022!I85</f>
        <v>1</v>
      </c>
      <c r="F117" s="33">
        <f>[1]реактивы2022!J85</f>
        <v>154719</v>
      </c>
      <c r="G117" s="17">
        <f t="shared" si="1"/>
        <v>154719</v>
      </c>
      <c r="H117" s="22" t="s">
        <v>8</v>
      </c>
      <c r="I117" s="22" t="s">
        <v>7</v>
      </c>
    </row>
    <row r="118" spans="1:9" ht="60" x14ac:dyDescent="0.25">
      <c r="A118" s="30">
        <v>107</v>
      </c>
      <c r="B118" s="71" t="s">
        <v>229</v>
      </c>
      <c r="C118" s="29" t="s">
        <v>230</v>
      </c>
      <c r="D118" s="36" t="s">
        <v>77</v>
      </c>
      <c r="E118" s="36">
        <f>[1]реактивы2022!I86</f>
        <v>1</v>
      </c>
      <c r="F118" s="33">
        <f>[1]реактивы2022!J86</f>
        <v>154719</v>
      </c>
      <c r="G118" s="17">
        <f t="shared" si="1"/>
        <v>154719</v>
      </c>
      <c r="H118" s="22" t="s">
        <v>8</v>
      </c>
      <c r="I118" s="22" t="s">
        <v>7</v>
      </c>
    </row>
    <row r="119" spans="1:9" ht="60" x14ac:dyDescent="0.25">
      <c r="A119" s="30">
        <v>108</v>
      </c>
      <c r="B119" s="16" t="s">
        <v>231</v>
      </c>
      <c r="C119" s="17" t="s">
        <v>232</v>
      </c>
      <c r="D119" s="36" t="s">
        <v>233</v>
      </c>
      <c r="E119" s="36">
        <f>[1]реактивы2022!I87</f>
        <v>1</v>
      </c>
      <c r="F119" s="33">
        <f>[1]реактивы2022!J87</f>
        <v>85802</v>
      </c>
      <c r="G119" s="17">
        <f t="shared" si="1"/>
        <v>85802</v>
      </c>
      <c r="H119" s="22" t="s">
        <v>8</v>
      </c>
      <c r="I119" s="22" t="s">
        <v>7</v>
      </c>
    </row>
    <row r="120" spans="1:9" ht="90" x14ac:dyDescent="0.25">
      <c r="A120" s="30">
        <v>109</v>
      </c>
      <c r="B120" s="16" t="s">
        <v>234</v>
      </c>
      <c r="C120" s="17" t="s">
        <v>235</v>
      </c>
      <c r="D120" s="36" t="s">
        <v>233</v>
      </c>
      <c r="E120" s="36">
        <f>[1]реактивы2022!I88</f>
        <v>1</v>
      </c>
      <c r="F120" s="33">
        <f>[1]реактивы2022!J88</f>
        <v>183254</v>
      </c>
      <c r="G120" s="17">
        <f t="shared" si="1"/>
        <v>183254</v>
      </c>
      <c r="H120" s="22" t="s">
        <v>8</v>
      </c>
      <c r="I120" s="22" t="s">
        <v>7</v>
      </c>
    </row>
    <row r="121" spans="1:9" ht="60" x14ac:dyDescent="0.25">
      <c r="A121" s="30">
        <v>110</v>
      </c>
      <c r="B121" s="16" t="s">
        <v>236</v>
      </c>
      <c r="C121" s="17" t="s">
        <v>237</v>
      </c>
      <c r="D121" s="36" t="s">
        <v>233</v>
      </c>
      <c r="E121" s="36">
        <f>[1]реактивы2022!I89</f>
        <v>1</v>
      </c>
      <c r="F121" s="33">
        <f>[1]реактивы2022!J89</f>
        <v>80865</v>
      </c>
      <c r="G121" s="17">
        <f t="shared" si="1"/>
        <v>80865</v>
      </c>
      <c r="H121" s="22" t="s">
        <v>8</v>
      </c>
      <c r="I121" s="22" t="s">
        <v>7</v>
      </c>
    </row>
    <row r="122" spans="1:9" ht="60" x14ac:dyDescent="0.25">
      <c r="A122" s="30">
        <v>111</v>
      </c>
      <c r="B122" s="16" t="s">
        <v>238</v>
      </c>
      <c r="C122" s="17" t="s">
        <v>239</v>
      </c>
      <c r="D122" s="36" t="s">
        <v>233</v>
      </c>
      <c r="E122" s="36">
        <f>[1]реактивы2022!I90</f>
        <v>1</v>
      </c>
      <c r="F122" s="33">
        <f>[1]реактивы2022!J90</f>
        <v>107326</v>
      </c>
      <c r="G122" s="17">
        <f t="shared" si="1"/>
        <v>107326</v>
      </c>
      <c r="H122" s="22" t="s">
        <v>8</v>
      </c>
      <c r="I122" s="22" t="s">
        <v>7</v>
      </c>
    </row>
    <row r="123" spans="1:9" ht="60" x14ac:dyDescent="0.25">
      <c r="A123" s="30">
        <v>112</v>
      </c>
      <c r="B123" s="16" t="s">
        <v>240</v>
      </c>
      <c r="C123" s="17" t="s">
        <v>241</v>
      </c>
      <c r="D123" s="36" t="s">
        <v>233</v>
      </c>
      <c r="E123" s="36">
        <f>[1]реактивы2022!I91</f>
        <v>1</v>
      </c>
      <c r="F123" s="33">
        <f>[1]реактивы2022!J91</f>
        <v>121347</v>
      </c>
      <c r="G123" s="17">
        <f t="shared" si="1"/>
        <v>121347</v>
      </c>
      <c r="H123" s="22" t="s">
        <v>8</v>
      </c>
      <c r="I123" s="22" t="s">
        <v>7</v>
      </c>
    </row>
    <row r="124" spans="1:9" ht="45" x14ac:dyDescent="0.25">
      <c r="A124" s="30">
        <v>113</v>
      </c>
      <c r="B124" s="16" t="s">
        <v>242</v>
      </c>
      <c r="C124" s="17" t="s">
        <v>243</v>
      </c>
      <c r="D124" s="36" t="s">
        <v>233</v>
      </c>
      <c r="E124" s="36">
        <f>[1]реактивы2022!I92</f>
        <v>1</v>
      </c>
      <c r="F124" s="33">
        <f>[1]реактивы2022!J92</f>
        <v>70912</v>
      </c>
      <c r="G124" s="17">
        <f t="shared" si="1"/>
        <v>70912</v>
      </c>
      <c r="H124" s="22" t="s">
        <v>8</v>
      </c>
      <c r="I124" s="22" t="s">
        <v>7</v>
      </c>
    </row>
    <row r="125" spans="1:9" ht="45" x14ac:dyDescent="0.25">
      <c r="A125" s="30">
        <v>114</v>
      </c>
      <c r="B125" s="16" t="s">
        <v>244</v>
      </c>
      <c r="C125" s="17" t="s">
        <v>245</v>
      </c>
      <c r="D125" s="36" t="s">
        <v>233</v>
      </c>
      <c r="E125" s="36">
        <f>[1]реактивы2022!I93</f>
        <v>2</v>
      </c>
      <c r="F125" s="33">
        <f>[1]реактивы2022!J93</f>
        <v>149289</v>
      </c>
      <c r="G125" s="17">
        <f t="shared" si="1"/>
        <v>298578</v>
      </c>
      <c r="H125" s="22" t="s">
        <v>8</v>
      </c>
      <c r="I125" s="22" t="s">
        <v>7</v>
      </c>
    </row>
    <row r="126" spans="1:9" ht="60" x14ac:dyDescent="0.25">
      <c r="A126" s="30">
        <v>115</v>
      </c>
      <c r="B126" s="16" t="s">
        <v>246</v>
      </c>
      <c r="C126" s="17" t="s">
        <v>247</v>
      </c>
      <c r="D126" s="36" t="s">
        <v>233</v>
      </c>
      <c r="E126" s="36">
        <f>[1]реактивы2022!I94</f>
        <v>2</v>
      </c>
      <c r="F126" s="33">
        <f>[1]реактивы2022!J94</f>
        <v>216627</v>
      </c>
      <c r="G126" s="17">
        <f t="shared" si="1"/>
        <v>433254</v>
      </c>
      <c r="H126" s="22" t="s">
        <v>8</v>
      </c>
      <c r="I126" s="22" t="s">
        <v>7</v>
      </c>
    </row>
    <row r="127" spans="1:9" ht="45" x14ac:dyDescent="0.25">
      <c r="A127" s="30">
        <v>116</v>
      </c>
      <c r="B127" s="72" t="s">
        <v>248</v>
      </c>
      <c r="C127" s="65" t="s">
        <v>249</v>
      </c>
      <c r="D127" s="36" t="s">
        <v>233</v>
      </c>
      <c r="E127" s="36">
        <f>[1]реактивы2022!I95</f>
        <v>2</v>
      </c>
      <c r="F127" s="33">
        <f>[1]реактивы2022!J95</f>
        <v>30800</v>
      </c>
      <c r="G127" s="17">
        <f t="shared" si="1"/>
        <v>61600</v>
      </c>
      <c r="H127" s="22" t="s">
        <v>8</v>
      </c>
      <c r="I127" s="22" t="s">
        <v>7</v>
      </c>
    </row>
    <row r="128" spans="1:9" ht="255" x14ac:dyDescent="0.25">
      <c r="A128" s="30">
        <v>117</v>
      </c>
      <c r="B128" s="59" t="s">
        <v>250</v>
      </c>
      <c r="C128" s="73" t="s">
        <v>332</v>
      </c>
      <c r="D128" s="36" t="s">
        <v>94</v>
      </c>
      <c r="E128" s="36">
        <f>[1]реактивы2022!I96</f>
        <v>1</v>
      </c>
      <c r="F128" s="33">
        <f>[1]реактивы2022!J96</f>
        <v>1960150</v>
      </c>
      <c r="G128" s="17">
        <f t="shared" si="1"/>
        <v>1960150</v>
      </c>
      <c r="H128" s="22" t="s">
        <v>8</v>
      </c>
      <c r="I128" s="22" t="s">
        <v>7</v>
      </c>
    </row>
    <row r="129" spans="1:9" ht="108" customHeight="1" x14ac:dyDescent="0.25">
      <c r="A129" s="30">
        <v>118</v>
      </c>
      <c r="B129" s="74" t="s">
        <v>251</v>
      </c>
      <c r="C129" s="50" t="s">
        <v>252</v>
      </c>
      <c r="D129" s="36" t="s">
        <v>94</v>
      </c>
      <c r="E129" s="36">
        <f>[1]реактивы2022!I97</f>
        <v>35</v>
      </c>
      <c r="F129" s="33">
        <f>[1]реактивы2022!J97</f>
        <v>99900</v>
      </c>
      <c r="G129" s="17">
        <f t="shared" si="1"/>
        <v>3496500</v>
      </c>
      <c r="H129" s="22" t="s">
        <v>8</v>
      </c>
      <c r="I129" s="22" t="s">
        <v>7</v>
      </c>
    </row>
    <row r="130" spans="1:9" ht="105" customHeight="1" x14ac:dyDescent="0.25">
      <c r="A130" s="30">
        <v>119</v>
      </c>
      <c r="B130" s="37" t="s">
        <v>253</v>
      </c>
      <c r="C130" s="38" t="s">
        <v>254</v>
      </c>
      <c r="D130" s="36" t="s">
        <v>94</v>
      </c>
      <c r="E130" s="36">
        <f>[1]реактивы2022!I98</f>
        <v>35</v>
      </c>
      <c r="F130" s="33">
        <f>[1]реактивы2022!J98</f>
        <v>44120</v>
      </c>
      <c r="G130" s="17">
        <f t="shared" si="1"/>
        <v>1544200</v>
      </c>
      <c r="H130" s="22" t="s">
        <v>8</v>
      </c>
      <c r="I130" s="22" t="s">
        <v>7</v>
      </c>
    </row>
    <row r="131" spans="1:9" ht="57.75" customHeight="1" x14ac:dyDescent="0.25">
      <c r="A131" s="30">
        <v>120</v>
      </c>
      <c r="B131" s="49" t="s">
        <v>255</v>
      </c>
      <c r="C131" s="75" t="s">
        <v>338</v>
      </c>
      <c r="D131" s="36" t="s">
        <v>94</v>
      </c>
      <c r="E131" s="36">
        <f>[1]реактивы2022!I99</f>
        <v>25</v>
      </c>
      <c r="F131" s="33">
        <f>[1]реактивы2022!J99</f>
        <v>43696</v>
      </c>
      <c r="G131" s="17">
        <f t="shared" si="1"/>
        <v>1092400</v>
      </c>
      <c r="H131" s="22" t="s">
        <v>8</v>
      </c>
      <c r="I131" s="22" t="s">
        <v>7</v>
      </c>
    </row>
    <row r="132" spans="1:9" ht="115.5" customHeight="1" x14ac:dyDescent="0.25">
      <c r="A132" s="30">
        <v>121</v>
      </c>
      <c r="B132" s="39" t="s">
        <v>256</v>
      </c>
      <c r="C132" s="38" t="s">
        <v>257</v>
      </c>
      <c r="D132" s="36" t="s">
        <v>94</v>
      </c>
      <c r="E132" s="36">
        <f>[1]реактивы2022!I100</f>
        <v>35</v>
      </c>
      <c r="F132" s="33">
        <f>[1]реактивы2022!J100</f>
        <v>219400</v>
      </c>
      <c r="G132" s="17">
        <f t="shared" si="1"/>
        <v>7679000</v>
      </c>
      <c r="H132" s="22" t="s">
        <v>8</v>
      </c>
      <c r="I132" s="22" t="s">
        <v>7</v>
      </c>
    </row>
    <row r="133" spans="1:9" ht="115.5" customHeight="1" x14ac:dyDescent="0.25">
      <c r="A133" s="30">
        <v>122</v>
      </c>
      <c r="B133" s="39" t="s">
        <v>339</v>
      </c>
      <c r="C133" s="38" t="s">
        <v>258</v>
      </c>
      <c r="D133" s="36" t="s">
        <v>94</v>
      </c>
      <c r="E133" s="36">
        <f>[1]реактивы2022!I101</f>
        <v>50</v>
      </c>
      <c r="F133" s="33">
        <f>[1]реактивы2022!J101</f>
        <v>13700</v>
      </c>
      <c r="G133" s="17">
        <f t="shared" si="1"/>
        <v>685000</v>
      </c>
      <c r="H133" s="22" t="s">
        <v>8</v>
      </c>
      <c r="I133" s="22" t="s">
        <v>7</v>
      </c>
    </row>
    <row r="134" spans="1:9" ht="75.75" customHeight="1" x14ac:dyDescent="0.25">
      <c r="A134" s="30">
        <v>123</v>
      </c>
      <c r="B134" s="74" t="s">
        <v>340</v>
      </c>
      <c r="C134" s="40" t="s">
        <v>259</v>
      </c>
      <c r="D134" s="36" t="s">
        <v>77</v>
      </c>
      <c r="E134" s="36">
        <f>[1]реактивы2022!I102</f>
        <v>8</v>
      </c>
      <c r="F134" s="33">
        <f>[1]реактивы2022!J102</f>
        <v>7100</v>
      </c>
      <c r="G134" s="17">
        <f t="shared" si="1"/>
        <v>56800</v>
      </c>
      <c r="H134" s="22" t="s">
        <v>8</v>
      </c>
      <c r="I134" s="22" t="s">
        <v>7</v>
      </c>
    </row>
    <row r="135" spans="1:9" ht="63.75" customHeight="1" x14ac:dyDescent="0.25">
      <c r="A135" s="30">
        <v>124</v>
      </c>
      <c r="B135" s="74" t="s">
        <v>260</v>
      </c>
      <c r="C135" s="40" t="s">
        <v>261</v>
      </c>
      <c r="D135" s="36" t="s">
        <v>77</v>
      </c>
      <c r="E135" s="36">
        <f>[1]реактивы2022!I103</f>
        <v>40</v>
      </c>
      <c r="F135" s="33">
        <f>[1]реактивы2022!J103</f>
        <v>16700</v>
      </c>
      <c r="G135" s="17">
        <f t="shared" ref="G135:G172" si="2">E135*F135</f>
        <v>668000</v>
      </c>
      <c r="H135" s="22" t="s">
        <v>8</v>
      </c>
      <c r="I135" s="22" t="s">
        <v>7</v>
      </c>
    </row>
    <row r="136" spans="1:9" ht="65.25" customHeight="1" x14ac:dyDescent="0.25">
      <c r="A136" s="30">
        <v>125</v>
      </c>
      <c r="B136" s="74" t="s">
        <v>262</v>
      </c>
      <c r="C136" s="40" t="s">
        <v>263</v>
      </c>
      <c r="D136" s="36" t="s">
        <v>77</v>
      </c>
      <c r="E136" s="36">
        <f>[1]реактивы2022!I104</f>
        <v>60</v>
      </c>
      <c r="F136" s="33">
        <f>[1]реактивы2022!J104</f>
        <v>109800</v>
      </c>
      <c r="G136" s="17">
        <f t="shared" si="2"/>
        <v>6588000</v>
      </c>
      <c r="H136" s="22" t="s">
        <v>8</v>
      </c>
      <c r="I136" s="22" t="s">
        <v>7</v>
      </c>
    </row>
    <row r="137" spans="1:9" ht="180" x14ac:dyDescent="0.25">
      <c r="A137" s="30">
        <v>126</v>
      </c>
      <c r="B137" s="44" t="s">
        <v>264</v>
      </c>
      <c r="C137" s="45" t="s">
        <v>265</v>
      </c>
      <c r="D137" s="36" t="s">
        <v>77</v>
      </c>
      <c r="E137" s="36">
        <f>[1]реактивы2022!I105</f>
        <v>120</v>
      </c>
      <c r="F137" s="33">
        <f>[1]реактивы2022!J105</f>
        <v>42900</v>
      </c>
      <c r="G137" s="17">
        <f t="shared" si="2"/>
        <v>5148000</v>
      </c>
      <c r="H137" s="22" t="s">
        <v>8</v>
      </c>
      <c r="I137" s="22" t="s">
        <v>7</v>
      </c>
    </row>
    <row r="138" spans="1:9" ht="45" x14ac:dyDescent="0.25">
      <c r="A138" s="30">
        <v>127</v>
      </c>
      <c r="B138" s="19" t="s">
        <v>266</v>
      </c>
      <c r="C138" s="28" t="s">
        <v>267</v>
      </c>
      <c r="D138" s="36" t="s">
        <v>77</v>
      </c>
      <c r="E138" s="36">
        <f>[1]реактивы2022!I106</f>
        <v>2</v>
      </c>
      <c r="F138" s="33">
        <f>[1]реактивы2022!J106</f>
        <v>96500</v>
      </c>
      <c r="G138" s="17">
        <f t="shared" si="2"/>
        <v>193000</v>
      </c>
      <c r="H138" s="22" t="s">
        <v>8</v>
      </c>
      <c r="I138" s="22" t="s">
        <v>7</v>
      </c>
    </row>
    <row r="139" spans="1:9" ht="45" x14ac:dyDescent="0.25">
      <c r="A139" s="30">
        <v>128</v>
      </c>
      <c r="B139" s="19" t="s">
        <v>268</v>
      </c>
      <c r="C139" s="28" t="s">
        <v>267</v>
      </c>
      <c r="D139" s="36" t="s">
        <v>77</v>
      </c>
      <c r="E139" s="36">
        <f>[1]реактивы2022!I107</f>
        <v>5</v>
      </c>
      <c r="F139" s="33">
        <f>[1]реактивы2022!J107</f>
        <v>90200</v>
      </c>
      <c r="G139" s="17">
        <f t="shared" si="2"/>
        <v>451000</v>
      </c>
      <c r="H139" s="22" t="s">
        <v>8</v>
      </c>
      <c r="I139" s="22" t="s">
        <v>7</v>
      </c>
    </row>
    <row r="140" spans="1:9" ht="45" x14ac:dyDescent="0.25">
      <c r="A140" s="30">
        <v>129</v>
      </c>
      <c r="B140" s="19" t="s">
        <v>269</v>
      </c>
      <c r="C140" s="28" t="s">
        <v>267</v>
      </c>
      <c r="D140" s="36" t="s">
        <v>77</v>
      </c>
      <c r="E140" s="36">
        <f>[1]реактивы2022!I108</f>
        <v>5</v>
      </c>
      <c r="F140" s="33">
        <f>[1]реактивы2022!J108</f>
        <v>94120</v>
      </c>
      <c r="G140" s="17">
        <f t="shared" si="2"/>
        <v>470600</v>
      </c>
      <c r="H140" s="22" t="s">
        <v>8</v>
      </c>
      <c r="I140" s="22" t="s">
        <v>7</v>
      </c>
    </row>
    <row r="141" spans="1:9" ht="45" x14ac:dyDescent="0.25">
      <c r="A141" s="30">
        <v>130</v>
      </c>
      <c r="B141" s="19" t="s">
        <v>270</v>
      </c>
      <c r="C141" s="28" t="s">
        <v>267</v>
      </c>
      <c r="D141" s="36" t="s">
        <v>77</v>
      </c>
      <c r="E141" s="36">
        <f>[1]реактивы2022!I109</f>
        <v>5</v>
      </c>
      <c r="F141" s="33">
        <f>[1]реактивы2022!J109</f>
        <v>93200</v>
      </c>
      <c r="G141" s="17">
        <f t="shared" si="2"/>
        <v>466000</v>
      </c>
      <c r="H141" s="22" t="s">
        <v>8</v>
      </c>
      <c r="I141" s="22" t="s">
        <v>7</v>
      </c>
    </row>
    <row r="142" spans="1:9" ht="45" x14ac:dyDescent="0.25">
      <c r="A142" s="30">
        <v>131</v>
      </c>
      <c r="B142" s="29" t="s">
        <v>271</v>
      </c>
      <c r="C142" s="38" t="s">
        <v>272</v>
      </c>
      <c r="D142" s="36" t="s">
        <v>97</v>
      </c>
      <c r="E142" s="36">
        <f>[1]реактивы2022!I110</f>
        <v>84</v>
      </c>
      <c r="F142" s="33">
        <f>[1]реактивы2022!J110</f>
        <v>45500</v>
      </c>
      <c r="G142" s="17">
        <f t="shared" si="2"/>
        <v>3822000</v>
      </c>
      <c r="H142" s="22" t="s">
        <v>8</v>
      </c>
      <c r="I142" s="22" t="s">
        <v>7</v>
      </c>
    </row>
    <row r="143" spans="1:9" ht="45" x14ac:dyDescent="0.25">
      <c r="A143" s="30">
        <v>132</v>
      </c>
      <c r="B143" s="17" t="s">
        <v>273</v>
      </c>
      <c r="C143" s="38" t="s">
        <v>274</v>
      </c>
      <c r="D143" s="36" t="s">
        <v>97</v>
      </c>
      <c r="E143" s="36">
        <f>[1]реактивы2022!I111</f>
        <v>30</v>
      </c>
      <c r="F143" s="33">
        <f>[1]реактивы2022!J111</f>
        <v>41800</v>
      </c>
      <c r="G143" s="17">
        <f t="shared" si="2"/>
        <v>1254000</v>
      </c>
      <c r="H143" s="22" t="s">
        <v>8</v>
      </c>
      <c r="I143" s="22" t="s">
        <v>7</v>
      </c>
    </row>
    <row r="144" spans="1:9" ht="45" x14ac:dyDescent="0.25">
      <c r="A144" s="30">
        <v>133</v>
      </c>
      <c r="B144" s="29" t="s">
        <v>275</v>
      </c>
      <c r="C144" s="65" t="s">
        <v>276</v>
      </c>
      <c r="D144" s="36" t="s">
        <v>97</v>
      </c>
      <c r="E144" s="36">
        <f>[1]реактивы2022!I112</f>
        <v>22</v>
      </c>
      <c r="F144" s="33">
        <f>[1]реактивы2022!J112</f>
        <v>23300</v>
      </c>
      <c r="G144" s="17">
        <f t="shared" si="2"/>
        <v>512600</v>
      </c>
      <c r="H144" s="22" t="s">
        <v>8</v>
      </c>
      <c r="I144" s="22" t="s">
        <v>7</v>
      </c>
    </row>
    <row r="145" spans="1:9" ht="45" x14ac:dyDescent="0.25">
      <c r="A145" s="30">
        <v>134</v>
      </c>
      <c r="B145" s="16" t="s">
        <v>277</v>
      </c>
      <c r="C145" s="65" t="s">
        <v>278</v>
      </c>
      <c r="D145" s="36" t="s">
        <v>97</v>
      </c>
      <c r="E145" s="36">
        <f>[1]реактивы2022!I113</f>
        <v>14</v>
      </c>
      <c r="F145" s="33">
        <f>[1]реактивы2022!J113</f>
        <v>23300</v>
      </c>
      <c r="G145" s="17">
        <f t="shared" si="2"/>
        <v>326200</v>
      </c>
      <c r="H145" s="22" t="s">
        <v>8</v>
      </c>
      <c r="I145" s="22" t="s">
        <v>7</v>
      </c>
    </row>
    <row r="146" spans="1:9" ht="60" x14ac:dyDescent="0.25">
      <c r="A146" s="30">
        <v>135</v>
      </c>
      <c r="B146" s="16" t="s">
        <v>279</v>
      </c>
      <c r="C146" s="76" t="s">
        <v>280</v>
      </c>
      <c r="D146" s="36" t="s">
        <v>77</v>
      </c>
      <c r="E146" s="36">
        <f>[1]реактивы2022!I114</f>
        <v>1</v>
      </c>
      <c r="F146" s="33">
        <f>[1]реактивы2022!J114</f>
        <v>25000</v>
      </c>
      <c r="G146" s="17">
        <f t="shared" si="2"/>
        <v>25000</v>
      </c>
      <c r="H146" s="22" t="s">
        <v>8</v>
      </c>
      <c r="I146" s="22" t="s">
        <v>7</v>
      </c>
    </row>
    <row r="147" spans="1:9" ht="45" x14ac:dyDescent="0.25">
      <c r="A147" s="30">
        <v>136</v>
      </c>
      <c r="B147" s="59" t="s">
        <v>281</v>
      </c>
      <c r="C147" s="77" t="s">
        <v>282</v>
      </c>
      <c r="D147" s="36" t="s">
        <v>94</v>
      </c>
      <c r="E147" s="36">
        <f>[1]реактивы2022!I115</f>
        <v>3</v>
      </c>
      <c r="F147" s="33">
        <f>[1]реактивы2022!J115</f>
        <v>31500</v>
      </c>
      <c r="G147" s="17">
        <f t="shared" si="2"/>
        <v>94500</v>
      </c>
      <c r="H147" s="22" t="s">
        <v>8</v>
      </c>
      <c r="I147" s="22" t="s">
        <v>7</v>
      </c>
    </row>
    <row r="148" spans="1:9" ht="90" x14ac:dyDescent="0.25">
      <c r="A148" s="30">
        <v>137</v>
      </c>
      <c r="B148" s="46" t="s">
        <v>283</v>
      </c>
      <c r="C148" s="37" t="s">
        <v>284</v>
      </c>
      <c r="D148" s="36" t="s">
        <v>94</v>
      </c>
      <c r="E148" s="36">
        <f>[1]реактивы2022!I116</f>
        <v>3</v>
      </c>
      <c r="F148" s="33">
        <f>[1]реактивы2022!J116</f>
        <v>91700</v>
      </c>
      <c r="G148" s="17">
        <f t="shared" si="2"/>
        <v>275100</v>
      </c>
      <c r="H148" s="22" t="s">
        <v>8</v>
      </c>
      <c r="I148" s="22" t="s">
        <v>7</v>
      </c>
    </row>
    <row r="149" spans="1:9" ht="45" x14ac:dyDescent="0.25">
      <c r="A149" s="30">
        <v>138</v>
      </c>
      <c r="B149" s="44" t="s">
        <v>285</v>
      </c>
      <c r="C149" s="37" t="s">
        <v>286</v>
      </c>
      <c r="D149" s="36" t="s">
        <v>94</v>
      </c>
      <c r="E149" s="36">
        <f>[1]реактивы2022!I117</f>
        <v>3</v>
      </c>
      <c r="F149" s="33">
        <f>[1]реактивы2022!J117</f>
        <v>15200</v>
      </c>
      <c r="G149" s="17">
        <f t="shared" si="2"/>
        <v>45600</v>
      </c>
      <c r="H149" s="22" t="s">
        <v>8</v>
      </c>
      <c r="I149" s="22" t="s">
        <v>7</v>
      </c>
    </row>
    <row r="150" spans="1:9" ht="45" x14ac:dyDescent="0.25">
      <c r="A150" s="30">
        <v>139</v>
      </c>
      <c r="B150" s="29" t="s">
        <v>287</v>
      </c>
      <c r="C150" s="29" t="s">
        <v>288</v>
      </c>
      <c r="D150" s="36" t="s">
        <v>77</v>
      </c>
      <c r="E150" s="36">
        <f>[1]реактивы2022!I118</f>
        <v>5</v>
      </c>
      <c r="F150" s="33">
        <f>[1]реактивы2022!J118</f>
        <v>55000</v>
      </c>
      <c r="G150" s="17">
        <f t="shared" si="2"/>
        <v>275000</v>
      </c>
      <c r="H150" s="22" t="s">
        <v>8</v>
      </c>
      <c r="I150" s="22" t="s">
        <v>7</v>
      </c>
    </row>
    <row r="151" spans="1:9" ht="45" x14ac:dyDescent="0.25">
      <c r="A151" s="30">
        <v>140</v>
      </c>
      <c r="B151" s="29" t="s">
        <v>289</v>
      </c>
      <c r="C151" s="29" t="s">
        <v>290</v>
      </c>
      <c r="D151" s="36" t="s">
        <v>77</v>
      </c>
      <c r="E151" s="36">
        <f>[1]реактивы2022!I119</f>
        <v>340</v>
      </c>
      <c r="F151" s="33">
        <f>[1]реактивы2022!J119</f>
        <v>57000</v>
      </c>
      <c r="G151" s="17">
        <f t="shared" si="2"/>
        <v>19380000</v>
      </c>
      <c r="H151" s="22" t="s">
        <v>8</v>
      </c>
      <c r="I151" s="22" t="s">
        <v>7</v>
      </c>
    </row>
    <row r="152" spans="1:9" ht="45" x14ac:dyDescent="0.25">
      <c r="A152" s="30">
        <v>141</v>
      </c>
      <c r="B152" s="29" t="s">
        <v>291</v>
      </c>
      <c r="C152" s="29" t="s">
        <v>292</v>
      </c>
      <c r="D152" s="36" t="s">
        <v>77</v>
      </c>
      <c r="E152" s="36">
        <f>[1]реактивы2022!I120</f>
        <v>340</v>
      </c>
      <c r="F152" s="33">
        <f>[1]реактивы2022!J120</f>
        <v>61000</v>
      </c>
      <c r="G152" s="17">
        <f t="shared" si="2"/>
        <v>20740000</v>
      </c>
      <c r="H152" s="22" t="s">
        <v>8</v>
      </c>
      <c r="I152" s="22" t="s">
        <v>7</v>
      </c>
    </row>
    <row r="153" spans="1:9" ht="45" x14ac:dyDescent="0.25">
      <c r="A153" s="30">
        <v>142</v>
      </c>
      <c r="B153" s="29" t="s">
        <v>293</v>
      </c>
      <c r="C153" s="29" t="s">
        <v>294</v>
      </c>
      <c r="D153" s="36" t="s">
        <v>77</v>
      </c>
      <c r="E153" s="36">
        <f>[1]реактивы2022!I121</f>
        <v>1</v>
      </c>
      <c r="F153" s="33">
        <f>[1]реактивы2022!J121</f>
        <v>59000</v>
      </c>
      <c r="G153" s="17">
        <f t="shared" si="2"/>
        <v>59000</v>
      </c>
      <c r="H153" s="22" t="s">
        <v>8</v>
      </c>
      <c r="I153" s="22" t="s">
        <v>7</v>
      </c>
    </row>
    <row r="154" spans="1:9" ht="75" x14ac:dyDescent="0.25">
      <c r="A154" s="30">
        <v>143</v>
      </c>
      <c r="B154" s="29" t="s">
        <v>295</v>
      </c>
      <c r="C154" s="29" t="s">
        <v>296</v>
      </c>
      <c r="D154" s="36" t="s">
        <v>77</v>
      </c>
      <c r="E154" s="36">
        <f>[1]реактивы2022!I122</f>
        <v>1</v>
      </c>
      <c r="F154" s="33">
        <f>[1]реактивы2022!J122</f>
        <v>40000</v>
      </c>
      <c r="G154" s="17">
        <f t="shared" si="2"/>
        <v>40000</v>
      </c>
      <c r="H154" s="22" t="s">
        <v>8</v>
      </c>
      <c r="I154" s="22" t="s">
        <v>7</v>
      </c>
    </row>
    <row r="155" spans="1:9" ht="60" x14ac:dyDescent="0.25">
      <c r="A155" s="30">
        <v>144</v>
      </c>
      <c r="B155" s="36" t="s">
        <v>297</v>
      </c>
      <c r="C155" s="29" t="s">
        <v>298</v>
      </c>
      <c r="D155" s="36" t="s">
        <v>77</v>
      </c>
      <c r="E155" s="36">
        <f>[1]реактивы2022!I123</f>
        <v>2</v>
      </c>
      <c r="F155" s="33">
        <f>[1]реактивы2022!J123</f>
        <v>37000</v>
      </c>
      <c r="G155" s="17">
        <f t="shared" si="2"/>
        <v>74000</v>
      </c>
      <c r="H155" s="22" t="s">
        <v>8</v>
      </c>
      <c r="I155" s="22" t="s">
        <v>7</v>
      </c>
    </row>
    <row r="156" spans="1:9" ht="45" x14ac:dyDescent="0.25">
      <c r="A156" s="30">
        <v>145</v>
      </c>
      <c r="B156" s="36" t="s">
        <v>299</v>
      </c>
      <c r="C156" s="29" t="s">
        <v>298</v>
      </c>
      <c r="D156" s="36" t="s">
        <v>77</v>
      </c>
      <c r="E156" s="36">
        <f>[1]реактивы2022!I124</f>
        <v>1</v>
      </c>
      <c r="F156" s="33">
        <f>[1]реактивы2022!J124</f>
        <v>37000</v>
      </c>
      <c r="G156" s="17">
        <f t="shared" si="2"/>
        <v>37000</v>
      </c>
      <c r="H156" s="22" t="s">
        <v>8</v>
      </c>
      <c r="I156" s="22" t="s">
        <v>7</v>
      </c>
    </row>
    <row r="157" spans="1:9" ht="45" x14ac:dyDescent="0.25">
      <c r="A157" s="30">
        <v>146</v>
      </c>
      <c r="B157" s="36" t="s">
        <v>300</v>
      </c>
      <c r="C157" s="29" t="s">
        <v>301</v>
      </c>
      <c r="D157" s="36" t="s">
        <v>77</v>
      </c>
      <c r="E157" s="36">
        <f>[1]реактивы2022!I125</f>
        <v>1</v>
      </c>
      <c r="F157" s="33">
        <f>[1]реактивы2022!J125</f>
        <v>49000</v>
      </c>
      <c r="G157" s="17">
        <f t="shared" si="2"/>
        <v>49000</v>
      </c>
      <c r="H157" s="22" t="s">
        <v>8</v>
      </c>
      <c r="I157" s="22" t="s">
        <v>7</v>
      </c>
    </row>
    <row r="158" spans="1:9" ht="45" x14ac:dyDescent="0.25">
      <c r="A158" s="30">
        <v>147</v>
      </c>
      <c r="B158" s="36" t="s">
        <v>302</v>
      </c>
      <c r="C158" s="29" t="s">
        <v>303</v>
      </c>
      <c r="D158" s="36" t="s">
        <v>77</v>
      </c>
      <c r="E158" s="36">
        <f>[1]реактивы2022!I126</f>
        <v>1</v>
      </c>
      <c r="F158" s="33">
        <f>[1]реактивы2022!J126</f>
        <v>35000</v>
      </c>
      <c r="G158" s="17">
        <f t="shared" si="2"/>
        <v>35000</v>
      </c>
      <c r="H158" s="22" t="s">
        <v>8</v>
      </c>
      <c r="I158" s="22" t="s">
        <v>7</v>
      </c>
    </row>
    <row r="159" spans="1:9" ht="45" x14ac:dyDescent="0.25">
      <c r="A159" s="30">
        <v>148</v>
      </c>
      <c r="B159" s="36" t="s">
        <v>304</v>
      </c>
      <c r="C159" s="29" t="s">
        <v>305</v>
      </c>
      <c r="D159" s="36" t="s">
        <v>77</v>
      </c>
      <c r="E159" s="36">
        <f>[1]реактивы2022!I127</f>
        <v>1</v>
      </c>
      <c r="F159" s="33">
        <f>[1]реактивы2022!J127</f>
        <v>49000</v>
      </c>
      <c r="G159" s="17">
        <f t="shared" si="2"/>
        <v>49000</v>
      </c>
      <c r="H159" s="22" t="s">
        <v>8</v>
      </c>
      <c r="I159" s="22" t="s">
        <v>7</v>
      </c>
    </row>
    <row r="160" spans="1:9" ht="45" x14ac:dyDescent="0.25">
      <c r="A160" s="30">
        <v>149</v>
      </c>
      <c r="B160" s="36" t="s">
        <v>306</v>
      </c>
      <c r="C160" s="29" t="s">
        <v>307</v>
      </c>
      <c r="D160" s="36" t="s">
        <v>77</v>
      </c>
      <c r="E160" s="36">
        <f>[1]реактивы2022!I128</f>
        <v>1</v>
      </c>
      <c r="F160" s="33">
        <f>[1]реактивы2022!J128</f>
        <v>35000</v>
      </c>
      <c r="G160" s="17">
        <f t="shared" si="2"/>
        <v>35000</v>
      </c>
      <c r="H160" s="22" t="s">
        <v>8</v>
      </c>
      <c r="I160" s="22" t="s">
        <v>7</v>
      </c>
    </row>
    <row r="161" spans="1:9" ht="45" x14ac:dyDescent="0.25">
      <c r="A161" s="30">
        <v>150</v>
      </c>
      <c r="B161" s="16" t="s">
        <v>308</v>
      </c>
      <c r="C161" s="29" t="s">
        <v>309</v>
      </c>
      <c r="D161" s="36" t="s">
        <v>233</v>
      </c>
      <c r="E161" s="36">
        <f>[1]реактивы2022!I129</f>
        <v>61</v>
      </c>
      <c r="F161" s="33">
        <f>[1]реактивы2022!J129</f>
        <v>210000</v>
      </c>
      <c r="G161" s="17">
        <f t="shared" si="2"/>
        <v>12810000</v>
      </c>
      <c r="H161" s="22" t="s">
        <v>8</v>
      </c>
      <c r="I161" s="22" t="s">
        <v>7</v>
      </c>
    </row>
    <row r="162" spans="1:9" ht="45" x14ac:dyDescent="0.25">
      <c r="A162" s="30">
        <v>151</v>
      </c>
      <c r="B162" s="16" t="s">
        <v>310</v>
      </c>
      <c r="C162" s="29" t="s">
        <v>311</v>
      </c>
      <c r="D162" s="36" t="s">
        <v>131</v>
      </c>
      <c r="E162" s="36">
        <f>[1]реактивы2022!I130</f>
        <v>8</v>
      </c>
      <c r="F162" s="33">
        <f>[1]реактивы2022!J130</f>
        <v>34000</v>
      </c>
      <c r="G162" s="17">
        <f t="shared" si="2"/>
        <v>272000</v>
      </c>
      <c r="H162" s="22" t="s">
        <v>8</v>
      </c>
      <c r="I162" s="22" t="s">
        <v>7</v>
      </c>
    </row>
    <row r="163" spans="1:9" ht="45" x14ac:dyDescent="0.25">
      <c r="A163" s="30">
        <v>152</v>
      </c>
      <c r="B163" s="16" t="s">
        <v>312</v>
      </c>
      <c r="C163" s="29" t="s">
        <v>313</v>
      </c>
      <c r="D163" s="36" t="s">
        <v>97</v>
      </c>
      <c r="E163" s="36">
        <f>[1]реактивы2022!I131</f>
        <v>48</v>
      </c>
      <c r="F163" s="33">
        <f>[1]реактивы2022!J131</f>
        <v>73000</v>
      </c>
      <c r="G163" s="17">
        <f t="shared" si="2"/>
        <v>3504000</v>
      </c>
      <c r="H163" s="22" t="s">
        <v>8</v>
      </c>
      <c r="I163" s="22" t="s">
        <v>7</v>
      </c>
    </row>
    <row r="164" spans="1:9" ht="45" x14ac:dyDescent="0.25">
      <c r="A164" s="30">
        <v>153</v>
      </c>
      <c r="B164" s="16" t="s">
        <v>314</v>
      </c>
      <c r="C164" s="29" t="s">
        <v>315</v>
      </c>
      <c r="D164" s="36" t="s">
        <v>131</v>
      </c>
      <c r="E164" s="36">
        <f>[1]реактивы2022!I132</f>
        <v>51</v>
      </c>
      <c r="F164" s="33">
        <f>[1]реактивы2022!J132</f>
        <v>59000</v>
      </c>
      <c r="G164" s="17">
        <f t="shared" si="2"/>
        <v>3009000</v>
      </c>
      <c r="H164" s="22" t="s">
        <v>8</v>
      </c>
      <c r="I164" s="22" t="s">
        <v>7</v>
      </c>
    </row>
    <row r="165" spans="1:9" ht="45" x14ac:dyDescent="0.25">
      <c r="A165" s="30">
        <v>154</v>
      </c>
      <c r="B165" s="16" t="s">
        <v>316</v>
      </c>
      <c r="C165" s="29" t="s">
        <v>317</v>
      </c>
      <c r="D165" s="36" t="s">
        <v>131</v>
      </c>
      <c r="E165" s="36">
        <f>[1]реактивы2022!I133</f>
        <v>63</v>
      </c>
      <c r="F165" s="33">
        <f>[1]реактивы2022!J133</f>
        <v>43000</v>
      </c>
      <c r="G165" s="17">
        <f t="shared" si="2"/>
        <v>2709000</v>
      </c>
      <c r="H165" s="22" t="s">
        <v>8</v>
      </c>
      <c r="I165" s="22" t="s">
        <v>7</v>
      </c>
    </row>
    <row r="166" spans="1:9" ht="45" x14ac:dyDescent="0.25">
      <c r="A166" s="30">
        <v>155</v>
      </c>
      <c r="B166" s="16" t="s">
        <v>318</v>
      </c>
      <c r="C166" s="29" t="s">
        <v>319</v>
      </c>
      <c r="D166" s="36" t="s">
        <v>131</v>
      </c>
      <c r="E166" s="36">
        <f>[1]реактивы2022!I134</f>
        <v>30</v>
      </c>
      <c r="F166" s="33">
        <f>[1]реактивы2022!J134</f>
        <v>22000</v>
      </c>
      <c r="G166" s="17">
        <f t="shared" si="2"/>
        <v>660000</v>
      </c>
      <c r="H166" s="22" t="s">
        <v>8</v>
      </c>
      <c r="I166" s="22" t="s">
        <v>7</v>
      </c>
    </row>
    <row r="167" spans="1:9" ht="45" x14ac:dyDescent="0.25">
      <c r="A167" s="30">
        <v>156</v>
      </c>
      <c r="B167" s="16" t="s">
        <v>320</v>
      </c>
      <c r="C167" s="29" t="s">
        <v>321</v>
      </c>
      <c r="D167" s="36" t="s">
        <v>131</v>
      </c>
      <c r="E167" s="36">
        <f>[1]реактивы2022!I135</f>
        <v>41</v>
      </c>
      <c r="F167" s="33">
        <f>[1]реактивы2022!J135</f>
        <v>153000</v>
      </c>
      <c r="G167" s="17">
        <f t="shared" si="2"/>
        <v>6273000</v>
      </c>
      <c r="H167" s="22" t="s">
        <v>8</v>
      </c>
      <c r="I167" s="22" t="s">
        <v>7</v>
      </c>
    </row>
    <row r="168" spans="1:9" ht="45" x14ac:dyDescent="0.25">
      <c r="A168" s="30">
        <v>157</v>
      </c>
      <c r="B168" s="16" t="s">
        <v>322</v>
      </c>
      <c r="C168" s="29" t="s">
        <v>323</v>
      </c>
      <c r="D168" s="36" t="s">
        <v>131</v>
      </c>
      <c r="E168" s="36">
        <f>[1]реактивы2022!I136</f>
        <v>12</v>
      </c>
      <c r="F168" s="33">
        <f>[1]реактивы2022!J136</f>
        <v>138000</v>
      </c>
      <c r="G168" s="17">
        <f t="shared" si="2"/>
        <v>1656000</v>
      </c>
      <c r="H168" s="22" t="s">
        <v>8</v>
      </c>
      <c r="I168" s="22" t="s">
        <v>7</v>
      </c>
    </row>
    <row r="169" spans="1:9" ht="45" x14ac:dyDescent="0.25">
      <c r="A169" s="30">
        <v>158</v>
      </c>
      <c r="B169" s="16" t="s">
        <v>324</v>
      </c>
      <c r="C169" s="78" t="s">
        <v>325</v>
      </c>
      <c r="D169" s="36" t="s">
        <v>131</v>
      </c>
      <c r="E169" s="36">
        <f>[1]реактивы2022!I137</f>
        <v>12</v>
      </c>
      <c r="F169" s="33">
        <f>[1]реактивы2022!J137</f>
        <v>138000</v>
      </c>
      <c r="G169" s="17">
        <f t="shared" si="2"/>
        <v>1656000</v>
      </c>
      <c r="H169" s="22" t="s">
        <v>8</v>
      </c>
      <c r="I169" s="22" t="s">
        <v>7</v>
      </c>
    </row>
    <row r="170" spans="1:9" ht="60" x14ac:dyDescent="0.25">
      <c r="A170" s="30">
        <v>159</v>
      </c>
      <c r="B170" s="19" t="s">
        <v>326</v>
      </c>
      <c r="C170" s="19" t="s">
        <v>327</v>
      </c>
      <c r="D170" s="36" t="s">
        <v>77</v>
      </c>
      <c r="E170" s="36">
        <f>[1]реактивы2022!I138</f>
        <v>20</v>
      </c>
      <c r="F170" s="33">
        <f>[1]реактивы2022!J138</f>
        <v>52500</v>
      </c>
      <c r="G170" s="17">
        <f t="shared" si="2"/>
        <v>1050000</v>
      </c>
      <c r="H170" s="22" t="s">
        <v>8</v>
      </c>
      <c r="I170" s="22" t="s">
        <v>7</v>
      </c>
    </row>
    <row r="171" spans="1:9" ht="60" x14ac:dyDescent="0.25">
      <c r="A171" s="30">
        <v>160</v>
      </c>
      <c r="B171" s="19" t="s">
        <v>328</v>
      </c>
      <c r="C171" s="19" t="s">
        <v>329</v>
      </c>
      <c r="D171" s="36" t="s">
        <v>77</v>
      </c>
      <c r="E171" s="36">
        <f>[1]реактивы2022!I139</f>
        <v>10</v>
      </c>
      <c r="F171" s="33">
        <f>[1]реактивы2022!J139</f>
        <v>49000</v>
      </c>
      <c r="G171" s="17">
        <f t="shared" si="2"/>
        <v>490000</v>
      </c>
      <c r="H171" s="22" t="s">
        <v>8</v>
      </c>
      <c r="I171" s="22" t="s">
        <v>7</v>
      </c>
    </row>
    <row r="172" spans="1:9" ht="60" x14ac:dyDescent="0.25">
      <c r="A172" s="30">
        <v>161</v>
      </c>
      <c r="B172" s="19" t="s">
        <v>330</v>
      </c>
      <c r="C172" s="29" t="s">
        <v>331</v>
      </c>
      <c r="D172" s="36" t="s">
        <v>94</v>
      </c>
      <c r="E172" s="36">
        <f>[1]реактивы2022!I140</f>
        <v>1</v>
      </c>
      <c r="F172" s="33">
        <f>[1]реактивы2022!J140</f>
        <v>10800</v>
      </c>
      <c r="G172" s="17">
        <f t="shared" si="2"/>
        <v>10800</v>
      </c>
      <c r="H172" s="22" t="s">
        <v>8</v>
      </c>
      <c r="I172" s="22" t="s">
        <v>7</v>
      </c>
    </row>
  </sheetData>
  <mergeCells count="2">
    <mergeCell ref="B7:H7"/>
    <mergeCell ref="A9:I9"/>
  </mergeCells>
  <pageMargins left="0.70866141732283472" right="0.70866141732283472" top="0.74803149606299213" bottom="0.74803149606299213" header="0.31496062992125984" footer="0.31496062992125984"/>
  <pageSetup paperSize="9" scale="5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2022-02-01T05:44:44Z</dcterms:modified>
</cp:coreProperties>
</file>